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"/>
    </mc:Choice>
  </mc:AlternateContent>
  <bookViews>
    <workbookView xWindow="0" yWindow="0" windowWidth="28800" windowHeight="12300"/>
  </bookViews>
  <sheets>
    <sheet name="Приложение 1" sheetId="6" r:id="rId1"/>
    <sheet name="Лист1" sheetId="9" r:id="rId2"/>
  </sheets>
  <definedNames>
    <definedName name="_xlnm._FilterDatabase" localSheetId="0" hidden="1">'Приложение 1'!$A$8:$N$85</definedName>
    <definedName name="_xlnm.Print_Area" localSheetId="1">Лист1!$A$1:$S$47</definedName>
    <definedName name="_xlnm.Print_Area" localSheetId="0">'Приложение 1'!$A$1:$N$103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5" i="6" l="1"/>
  <c r="I85" i="6"/>
  <c r="I24" i="9" l="1"/>
  <c r="R23" i="9"/>
  <c r="S23" i="9" s="1"/>
  <c r="Q23" i="9"/>
  <c r="O23" i="9"/>
  <c r="R22" i="9"/>
  <c r="S22" i="9" s="1"/>
  <c r="Q22" i="9"/>
  <c r="O22" i="9"/>
  <c r="R21" i="9"/>
  <c r="S21" i="9" s="1"/>
  <c r="Q21" i="9"/>
  <c r="O21" i="9"/>
  <c r="S20" i="9"/>
  <c r="R20" i="9"/>
  <c r="Q20" i="9"/>
  <c r="O20" i="9"/>
  <c r="S19" i="9"/>
  <c r="R19" i="9"/>
  <c r="Q19" i="9"/>
  <c r="O19" i="9"/>
  <c r="R18" i="9"/>
  <c r="S18" i="9" s="1"/>
  <c r="Q18" i="9"/>
  <c r="O18" i="9"/>
  <c r="R17" i="9"/>
  <c r="S17" i="9" s="1"/>
  <c r="Q17" i="9"/>
  <c r="O17" i="9"/>
  <c r="S16" i="9"/>
  <c r="R16" i="9"/>
  <c r="Q16" i="9"/>
  <c r="O16" i="9"/>
  <c r="R15" i="9"/>
  <c r="S15" i="9" s="1"/>
  <c r="Q15" i="9"/>
  <c r="O15" i="9"/>
  <c r="R14" i="9"/>
  <c r="S14" i="9" s="1"/>
  <c r="Q14" i="9"/>
  <c r="O14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R13" i="9"/>
  <c r="S13" i="9" s="1"/>
  <c r="S24" i="9" s="1"/>
  <c r="Q13" i="9"/>
  <c r="Q24" i="9" s="1"/>
  <c r="O13" i="9"/>
  <c r="O24" i="9" s="1"/>
</calcChain>
</file>

<file path=xl/sharedStrings.xml><?xml version="1.0" encoding="utf-8"?>
<sst xmlns="http://schemas.openxmlformats.org/spreadsheetml/2006/main" count="795" uniqueCount="213">
  <si>
    <t>Утверждаю:</t>
  </si>
  <si>
    <t>Председатель Комиссии - заместитель</t>
  </si>
  <si>
    <t>____________________ Р.М. Зигангиров</t>
  </si>
  <si>
    <t>Приложение 1</t>
  </si>
  <si>
    <t>СПРАВОЧНО, НЕ ДЛЯ ПУБЛИКАЦИИ!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</si>
  <si>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</si>
  <si>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</si>
  <si>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</si>
  <si>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</si>
  <si>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</si>
  <si>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</si>
  <si>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</si>
  <si>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</si>
  <si>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Склад</t>
  </si>
  <si>
    <t>Адрес складирования</t>
  </si>
  <si>
    <t xml:space="preserve">Учетная цена, руб./без НДС </t>
  </si>
  <si>
    <t xml:space="preserve">Учетная стоимость, руб./без НДС 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</si>
  <si>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</si>
  <si>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</si>
  <si>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</si>
  <si>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</si>
  <si>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</si>
  <si>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</si>
  <si>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</si>
  <si>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Инициатор __________________________________ Р.В. Нуркаев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</si>
  <si>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</si>
  <si>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</si>
  <si>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</si>
  <si>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</si>
  <si>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t>Исполнитель ________________________________ Д.Е. Жуйков</t>
  </si>
  <si>
    <t>генерального директора по снабжению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</si>
  <si>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</si>
  <si>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</si>
  <si>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Плановая стоимость, руб./без НДС (Оценка ООО "Аудит-Безопасность")</t>
  </si>
  <si>
    <t>1600</t>
  </si>
  <si>
    <t>NV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</si>
  <si>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</si>
  <si>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</si>
  <si>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Цена за единицу товара руб./ без НДС (Оценка ООО "Аудит-Безопасность") </t>
  </si>
  <si>
    <t xml:space="preserve">Плановая стоимость реализации, руб./без НДС </t>
  </si>
  <si>
    <r>
      <t xml:space="preserve">Плановая цена реализации за единицу товара руб./ без НДС </t>
    </r>
    <r>
      <rPr>
        <u/>
        <sz val="12"/>
        <rFont val="Times New Roman"/>
        <family val="1"/>
        <charset val="204"/>
      </rPr>
      <t>(максимальное значение цен)</t>
    </r>
  </si>
  <si>
    <t>BU –  МТР, бывшие в употреблении.</t>
  </si>
  <si>
    <t>ООО "Башнефть-Добыча"</t>
  </si>
  <si>
    <t>Лоты являются:
"Д" -  делимые;
"НД" - неделимые</t>
  </si>
  <si>
    <t>NL – неликвидные МТР.</t>
  </si>
  <si>
    <t>Сентябрь 2006</t>
  </si>
  <si>
    <t xml:space="preserve">Предмет реализации - Металлопрокат.  Территориальное местонахождение – Республика Башкортостан </t>
  </si>
  <si>
    <t>ДЛЯ ПУБЛИКАЦИИ!</t>
  </si>
  <si>
    <t>Шестигранник г/к 32 ст20</t>
  </si>
  <si>
    <t>Шестигранник г/к 17 ст35</t>
  </si>
  <si>
    <t>Шестигранник г/к 19 ст35</t>
  </si>
  <si>
    <t>Шестигранник г/к 22 ст20</t>
  </si>
  <si>
    <t>Шестигранник г/к 19 ст45</t>
  </si>
  <si>
    <t>Т</t>
  </si>
  <si>
    <t>9409</t>
  </si>
  <si>
    <t>№26.2 НефК Уршак</t>
  </si>
  <si>
    <t>H024</t>
  </si>
  <si>
    <t>ЧЦДНГ№1 ЦС</t>
  </si>
  <si>
    <t>H043</t>
  </si>
  <si>
    <t>ЧЦДНГ №3 уч.7</t>
  </si>
  <si>
    <t>Июль 2011</t>
  </si>
  <si>
    <t>Октябрь 2008</t>
  </si>
  <si>
    <t>Апрель 2006</t>
  </si>
  <si>
    <t>Июль 2005</t>
  </si>
  <si>
    <t>Декабрь 2005</t>
  </si>
  <si>
    <t>NV00127723</t>
  </si>
  <si>
    <t>NV00127717</t>
  </si>
  <si>
    <t>NVG0003390</t>
  </si>
  <si>
    <t>NV00127713</t>
  </si>
  <si>
    <t>NV00127714</t>
  </si>
  <si>
    <t>NV00127715</t>
  </si>
  <si>
    <t>NV00127716</t>
  </si>
  <si>
    <t>NV00127719</t>
  </si>
  <si>
    <t>NV00127718</t>
  </si>
  <si>
    <t>NV00127721</t>
  </si>
  <si>
    <t>нет в наличии</t>
  </si>
  <si>
    <t>ШТ</t>
  </si>
  <si>
    <t>1001</t>
  </si>
  <si>
    <t>РБ, Уфимский р-он, д. Геофизиков</t>
  </si>
  <si>
    <t>1_Д</t>
  </si>
  <si>
    <t>2001</t>
  </si>
  <si>
    <t>NL</t>
  </si>
  <si>
    <t>BU</t>
  </si>
  <si>
    <t>Х Устройство питания УЭПС-2 60/16</t>
  </si>
  <si>
    <t>Х Устройство питания УЭПС-2 60/15-32</t>
  </si>
  <si>
    <t>Х Преобр-тель катод.защ. Дон-У УКЗТ-1У</t>
  </si>
  <si>
    <t>Пост сигнал.взрывозащ. ПАСВ1-33-1К</t>
  </si>
  <si>
    <t>Пост сигнализации ПАСВ1-35-1Ж1К</t>
  </si>
  <si>
    <t>Реле давления по ТТ 70000028715</t>
  </si>
  <si>
    <t>Реле давления по ТТ 70000028716</t>
  </si>
  <si>
    <t>Блок управления электроприводом БУЭП-1</t>
  </si>
  <si>
    <t>Обогреватель уровнемеров ОУР-ПЛ-3</t>
  </si>
  <si>
    <t>Блок диодно-резисторный БДРМ-10-4-44УХЛ1</t>
  </si>
  <si>
    <t>Блок диодно-резист. БДР 10-1К</t>
  </si>
  <si>
    <t>Выключатель С-35М-630-10БХЛ1 б/у</t>
  </si>
  <si>
    <t>Блок диодно-резист. БДР 10-4К</t>
  </si>
  <si>
    <t>Эл.дв. 5А200M6СНБУ1 30/1000 б/у</t>
  </si>
  <si>
    <t>Блок диодно-резисторныйБДРМ-10-2-21КУХЛ1</t>
  </si>
  <si>
    <t>Х Источник питания RPS-30</t>
  </si>
  <si>
    <t>Выключатель авт. ВА51-37-340010-20 УХЛ3</t>
  </si>
  <si>
    <t>Пост кнопочный ПВК-32У1</t>
  </si>
  <si>
    <t>Станция управления ШГС модерниз. б/у</t>
  </si>
  <si>
    <t>Переключатель пакетный ПП2-16/Н2 У3</t>
  </si>
  <si>
    <t>Блок диодно-резист. БДР 25-1К</t>
  </si>
  <si>
    <t>Пост кнопочный ПВК-12У1</t>
  </si>
  <si>
    <t>Блок диодно-резист. БДР 10-2К</t>
  </si>
  <si>
    <t>Пост кнопочный ПВК-22У1</t>
  </si>
  <si>
    <t>Переключатель ПП3-160/Н2 М2 пл.56 УХЛ4</t>
  </si>
  <si>
    <t>Блок диодно-резист. БДРМ-10-2-11-К-УХЛ1</t>
  </si>
  <si>
    <t>Пост кнопочный ПВК-32ХЛ1</t>
  </si>
  <si>
    <t>Выключатель автоматический АП50Б 2МТ 63А</t>
  </si>
  <si>
    <t>Станция управления ШГС-5103 б/у</t>
  </si>
  <si>
    <t>Выключатель авт. ВА21-29-120010 63А</t>
  </si>
  <si>
    <t>Станция управления БУС-2</t>
  </si>
  <si>
    <t>Пускатель ПМЛ-1210 А 380В</t>
  </si>
  <si>
    <t>Выключатель автоматический АП50 2МТ 10А</t>
  </si>
  <si>
    <t>Реле промежуточное РЭП 34-44-11 =12В</t>
  </si>
  <si>
    <t>Блок защиты Альбатрос-500</t>
  </si>
  <si>
    <t>Выключатель автоматический АП50Б 3МТ 63А</t>
  </si>
  <si>
    <t>Реле промежуточное РЭП 15-420</t>
  </si>
  <si>
    <t>Выключатель автоматический АП50Б 2МТ 16А</t>
  </si>
  <si>
    <t>Автомат диф. УЗО-Д63 2P 16А 10мА</t>
  </si>
  <si>
    <t>Панель FL-LED PANEL-T36 PRISMA 4000K</t>
  </si>
  <si>
    <t>Проводник ЗП-1(2м) 3.407.1-143.8.54</t>
  </si>
  <si>
    <t>Аккумулятор 6СТ 60</t>
  </si>
  <si>
    <t>Пост кнопочный ПКЕ 222-3 У2</t>
  </si>
  <si>
    <t>Выключатель авт. ВА47-29C 4P 2А</t>
  </si>
  <si>
    <t>Выключатель авт. ВА47-29C 3P C 3А</t>
  </si>
  <si>
    <t>Выкл. ВА47-29 3P D 2А ИЭК MVA20-3-002-D</t>
  </si>
  <si>
    <t>Проводник ЗП-1(1м)(3.407.1-143.8.54)</t>
  </si>
  <si>
    <t>Электроводонагрев. Ariston SB R 50V</t>
  </si>
  <si>
    <t>Х Выключатель авт. ВА47-29 2P 4А</t>
  </si>
  <si>
    <t>Пост управления ПКЕ-222-2</t>
  </si>
  <si>
    <t>Выключатель авт. ВА47-29 1P 1А</t>
  </si>
  <si>
    <t>Выкл. ВА47-29 1P 1А ИЭК MVA20-1-001-C</t>
  </si>
  <si>
    <t>Выкл. ВА 47-29 1P C 16А</t>
  </si>
  <si>
    <t>Выкл. ВА47-29 1P C 4А ИЭК MVA20-1-004-C</t>
  </si>
  <si>
    <t>Х Станция управления СУС-01-У1</t>
  </si>
  <si>
    <t>9421</t>
  </si>
  <si>
    <t>9103</t>
  </si>
  <si>
    <t>9214</t>
  </si>
  <si>
    <t>9102</t>
  </si>
  <si>
    <t>M552</t>
  </si>
  <si>
    <t>J048</t>
  </si>
  <si>
    <t>J189</t>
  </si>
  <si>
    <t>9110</t>
  </si>
  <si>
    <t>M648</t>
  </si>
  <si>
    <t>B120</t>
  </si>
  <si>
    <t>M646</t>
  </si>
  <si>
    <t>9139</t>
  </si>
  <si>
    <t>C029</t>
  </si>
  <si>
    <t>G003</t>
  </si>
  <si>
    <t>X070</t>
  </si>
  <si>
    <t>Декабрь 2010</t>
  </si>
  <si>
    <t>Февраль 2011</t>
  </si>
  <si>
    <t>Апрель 2008</t>
  </si>
  <si>
    <t>Сентябрь 2014</t>
  </si>
  <si>
    <t>Август 2013</t>
  </si>
  <si>
    <t>Ноябрь 2016</t>
  </si>
  <si>
    <t>Июнь 2005</t>
  </si>
  <si>
    <t>Февраль 2017</t>
  </si>
  <si>
    <t>Декабрь 2015</t>
  </si>
  <si>
    <t>Май 2012</t>
  </si>
  <si>
    <t>Январь 2025</t>
  </si>
  <si>
    <t>Сентябрь 2023</t>
  </si>
  <si>
    <t>Декабрь 2011</t>
  </si>
  <si>
    <t>Июнь 2025</t>
  </si>
  <si>
    <t>Июль 2025</t>
  </si>
  <si>
    <t>Сентябрь 2025</t>
  </si>
  <si>
    <t>Май 2014</t>
  </si>
  <si>
    <t>Апрель 2013</t>
  </si>
  <si>
    <t>Декабрь 2013</t>
  </si>
  <si>
    <t>Октябрь 2014</t>
  </si>
  <si>
    <t>Октябрь 2011</t>
  </si>
  <si>
    <t>Май 2025</t>
  </si>
  <si>
    <t>Июнь 2020</t>
  </si>
  <si>
    <t>Ноябрь 2015</t>
  </si>
  <si>
    <t>Июнь 2012</t>
  </si>
  <si>
    <t>Май 2009</t>
  </si>
  <si>
    <t>Апрель 2018</t>
  </si>
  <si>
    <t>Август 2025</t>
  </si>
  <si>
    <t>Декабрь 2020</t>
  </si>
  <si>
    <t>Май 2006</t>
  </si>
  <si>
    <t>Январь 2013</t>
  </si>
  <si>
    <t>Март 2021</t>
  </si>
  <si>
    <t>Июнь 2019</t>
  </si>
  <si>
    <t>Август 2014</t>
  </si>
  <si>
    <t>Декабрь 2014</t>
  </si>
  <si>
    <t>ПАО АНК "Башнефть" (ПИК "Добыча")</t>
  </si>
  <si>
    <t>РБ, г. Нефтекамск</t>
  </si>
  <si>
    <t>РБ, Белебеевский р-он, п.г.т. Приютово</t>
  </si>
  <si>
    <t>РБ, Дюртюлинский р-он, д. Иванаево</t>
  </si>
  <si>
    <t>РБ, г. Янаул</t>
  </si>
  <si>
    <t>РБ, г. Нефтекамск (Ташкиново)</t>
  </si>
  <si>
    <t>РБ, Кранокамский р-он, д. Арлан</t>
  </si>
  <si>
    <t>РБ, г. Октябрьский</t>
  </si>
  <si>
    <t>РБ, Уфимский р-он, п. Курасково</t>
  </si>
  <si>
    <t>РБ, Янаульский р-он, д. Чангакуль</t>
  </si>
  <si>
    <t>РБ, Краснокамский р-он, д. Киреметово</t>
  </si>
  <si>
    <t>2_Д</t>
  </si>
  <si>
    <t>3_Д</t>
  </si>
  <si>
    <t>4_д</t>
  </si>
  <si>
    <t>5_Д</t>
  </si>
  <si>
    <t>6_НД</t>
  </si>
  <si>
    <t>7_Д</t>
  </si>
  <si>
    <t>8_НД</t>
  </si>
  <si>
    <t>10_НД</t>
  </si>
  <si>
    <t>9_Д</t>
  </si>
  <si>
    <t>11_Д</t>
  </si>
  <si>
    <t>Предмет реализации - Низковольтное оборудование.  Территориальное местонахождение – Республика Башкортостан и ХМАО-Югра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</si>
  <si>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</si>
  <si>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 xml:space="preserve">Плановая цена реализации за единицу товара руб./ без НДС </t>
  </si>
  <si>
    <t>ХМАО-Югра, Нижневартовский р-он, с. Охтеурье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</si>
</sst>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\-#,##0.00\ "/>
    <numFmt numFmtId="165" formatCode="#,##0.000_ ;\-#,##0.000\ 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15" fillId="0" borderId="0"/>
    <xf numFmtId="0" fontId="19" fillId="0" borderId="0"/>
    <xf numFmtId="0" fontId="20" fillId="0" borderId="0"/>
    <xf numFmtId="43" fontId="19" fillId="0" borderId="0" applyFont="0" applyFill="0" applyBorder="0" applyAlignment="0" applyProtection="0"/>
  </cellStyleXfs>
  <cellXfs count="121">
    <xf numFmtId="0" fontId="0" fillId="0" borderId="0" xfId="0"/>
    <xf numFmtId="0" fontId="19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9" fillId="0" borderId="0" xfId="3" applyAlignment="1">
      <alignment horizontal="left" vertical="top"/>
    </xf>
    <xf numFmtId="0" fontId="19" fillId="0" borderId="0" xfId="3" applyAlignment="1">
      <alignment vertical="top"/>
    </xf>
    <xf numFmtId="4" fontId="2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top"/>
    </xf>
    <xf numFmtId="0" fontId="19" fillId="0" borderId="0" xfId="3" applyAlignment="1"/>
    <xf numFmtId="4" fontId="2" fillId="0" borderId="0" xfId="3" applyNumberFormat="1" applyFont="1" applyAlignment="1">
      <alignment horizontal="right" vertical="top"/>
    </xf>
    <xf numFmtId="4" fontId="2" fillId="0" borderId="0" xfId="3" applyNumberFormat="1" applyFont="1" applyAlignment="1">
      <alignment horizontal="right"/>
    </xf>
    <xf numFmtId="4" fontId="11" fillId="0" borderId="0" xfId="3" applyNumberFormat="1" applyFont="1" applyAlignment="1">
      <alignment horizontal="right"/>
    </xf>
    <xf numFmtId="4" fontId="19" fillId="0" borderId="0" xfId="3" applyNumberFormat="1" applyAlignment="1">
      <alignment vertical="top"/>
    </xf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2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9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7" fillId="3" borderId="0" xfId="3" applyNumberFormat="1" applyFont="1" applyFill="1" applyAlignment="1">
      <alignment horizontal="center" vertical="center"/>
    </xf>
    <xf numFmtId="4" fontId="18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6" fillId="0" borderId="0" xfId="3" applyNumberFormat="1" applyFont="1"/>
    <xf numFmtId="0" fontId="2" fillId="0" borderId="0" xfId="3" applyFont="1" applyAlignment="1">
      <alignment horizontal="left" vertical="top"/>
    </xf>
    <xf numFmtId="0" fontId="13" fillId="0" borderId="0" xfId="3" applyFont="1"/>
    <xf numFmtId="0" fontId="13" fillId="0" borderId="0" xfId="3" applyFont="1" applyAlignment="1">
      <alignment horizontal="center" vertical="center"/>
    </xf>
    <xf numFmtId="0" fontId="14" fillId="0" borderId="0" xfId="3" applyFont="1"/>
    <xf numFmtId="0" fontId="14" fillId="0" borderId="0" xfId="3" applyFont="1" applyAlignment="1">
      <alignment horizontal="center" vertical="center"/>
    </xf>
    <xf numFmtId="4" fontId="19" fillId="0" borderId="0" xfId="3" applyNumberFormat="1"/>
    <xf numFmtId="0" fontId="19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9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23" fillId="2" borderId="2" xfId="3" applyFont="1" applyFill="1" applyBorder="1" applyAlignment="1">
      <alignment horizontal="center" vertical="center"/>
    </xf>
    <xf numFmtId="0" fontId="23" fillId="2" borderId="2" xfId="3" applyFont="1" applyFill="1" applyBorder="1" applyAlignment="1">
      <alignment horizontal="left" vertical="center"/>
    </xf>
    <xf numFmtId="4" fontId="23" fillId="2" borderId="2" xfId="3" applyNumberFormat="1" applyFont="1" applyFill="1" applyBorder="1" applyAlignment="1">
      <alignment horizontal="center" vertical="center"/>
    </xf>
    <xf numFmtId="0" fontId="23" fillId="2" borderId="2" xfId="3" applyFont="1" applyFill="1" applyBorder="1" applyAlignment="1">
      <alignment vertical="center"/>
    </xf>
    <xf numFmtId="0" fontId="23" fillId="2" borderId="2" xfId="3" applyFont="1" applyFill="1" applyBorder="1" applyAlignment="1">
      <alignment horizontal="left" vertical="center" wrapText="1"/>
    </xf>
    <xf numFmtId="4" fontId="23" fillId="2" borderId="2" xfId="3" applyNumberFormat="1" applyFont="1" applyFill="1" applyBorder="1" applyAlignment="1">
      <alignment vertical="center"/>
    </xf>
    <xf numFmtId="1" fontId="22" fillId="3" borderId="2" xfId="1" applyNumberFormat="1" applyFont="1" applyFill="1" applyBorder="1" applyAlignment="1" applyProtection="1">
      <alignment horizontal="center" wrapText="1"/>
    </xf>
    <xf numFmtId="0" fontId="22" fillId="3" borderId="2" xfId="1" applyFont="1" applyFill="1" applyBorder="1" applyAlignment="1" applyProtection="1">
      <alignment horizontal="center" wrapText="1"/>
    </xf>
    <xf numFmtId="0" fontId="22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22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9" fillId="0" borderId="0" xfId="3" applyAlignment="1">
      <alignment horizontal="center"/>
    </xf>
    <xf numFmtId="0" fontId="24" fillId="2" borderId="2" xfId="1" applyFont="1" applyFill="1" applyBorder="1" applyAlignment="1" applyProtection="1">
      <alignment horizontal="center" vertical="center" wrapText="1"/>
    </xf>
    <xf numFmtId="0" fontId="24" fillId="2" borderId="2" xfId="1" applyFont="1" applyFill="1" applyBorder="1" applyAlignment="1" applyProtection="1">
      <alignment horizontal="center" vertical="center"/>
    </xf>
    <xf numFmtId="4" fontId="24" fillId="2" borderId="2" xfId="1" applyNumberFormat="1" applyFont="1" applyFill="1" applyBorder="1" applyAlignment="1" applyProtection="1">
      <alignment horizontal="center" vertical="center" wrapText="1"/>
    </xf>
    <xf numFmtId="0" fontId="24" fillId="2" borderId="2" xfId="1" applyFont="1" applyFill="1" applyBorder="1" applyAlignment="1" applyProtection="1">
      <alignment horizontal="left" vertical="center"/>
    </xf>
    <xf numFmtId="0" fontId="22" fillId="3" borderId="2" xfId="1" applyFont="1" applyFill="1" applyBorder="1" applyAlignment="1" applyProtection="1">
      <alignment horizontal="left" vertical="center"/>
    </xf>
    <xf numFmtId="0" fontId="19" fillId="0" borderId="0" xfId="3" applyAlignment="1">
      <alignment horizontal="left"/>
    </xf>
    <xf numFmtId="14" fontId="19" fillId="0" borderId="0" xfId="3" applyNumberFormat="1" applyAlignment="1"/>
    <xf numFmtId="14" fontId="19" fillId="0" borderId="0" xfId="3" applyNumberFormat="1"/>
    <xf numFmtId="4" fontId="22" fillId="3" borderId="2" xfId="1" applyNumberFormat="1" applyFont="1" applyFill="1" applyBorder="1" applyAlignment="1" applyProtection="1">
      <alignment horizontal="center" wrapText="1"/>
    </xf>
    <xf numFmtId="0" fontId="0" fillId="0" borderId="0" xfId="3" applyFont="1" applyAlignment="1">
      <alignment horizontal="center" vertical="center"/>
    </xf>
    <xf numFmtId="0" fontId="19" fillId="0" borderId="0" xfId="3" applyFill="1"/>
    <xf numFmtId="0" fontId="22" fillId="0" borderId="2" xfId="0" applyFont="1" applyFill="1" applyBorder="1" applyAlignment="1">
      <alignment horizontal="center" vertical="center" wrapText="1"/>
    </xf>
    <xf numFmtId="4" fontId="22" fillId="0" borderId="2" xfId="5" applyNumberFormat="1" applyFont="1" applyFill="1" applyBorder="1" applyAlignment="1">
      <alignment horizontal="center" vertical="center" wrapText="1"/>
    </xf>
    <xf numFmtId="14" fontId="19" fillId="0" borderId="0" xfId="3" applyNumberFormat="1" applyAlignment="1">
      <alignment horizontal="center"/>
    </xf>
    <xf numFmtId="4" fontId="8" fillId="0" borderId="0" xfId="3" applyNumberFormat="1" applyFont="1" applyAlignment="1">
      <alignment horizontal="center" vertical="center" wrapText="1"/>
    </xf>
    <xf numFmtId="14" fontId="0" fillId="0" borderId="0" xfId="3" applyNumberFormat="1" applyFont="1" applyAlignment="1">
      <alignment horizontal="center" vertical="center" wrapText="1"/>
    </xf>
    <xf numFmtId="0" fontId="19" fillId="0" borderId="0" xfId="3" applyAlignment="1">
      <alignment horizontal="center" vertical="top"/>
    </xf>
    <xf numFmtId="0" fontId="9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14" fontId="22" fillId="3" borderId="2" xfId="1" applyNumberFormat="1" applyFont="1" applyFill="1" applyBorder="1" applyAlignment="1" applyProtection="1">
      <alignment horizontal="center" wrapText="1"/>
    </xf>
    <xf numFmtId="14" fontId="19" fillId="0" borderId="0" xfId="3" applyNumberFormat="1" applyFont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22" fillId="3" borderId="2" xfId="1" applyFont="1" applyFill="1" applyBorder="1" applyAlignment="1" applyProtection="1">
      <alignment horizontal="center" vertical="center" wrapText="1"/>
    </xf>
    <xf numFmtId="0" fontId="22" fillId="3" borderId="2" xfId="1" applyFont="1" applyFill="1" applyBorder="1" applyAlignment="1" applyProtection="1">
      <alignment vertical="center" wrapText="1"/>
    </xf>
    <xf numFmtId="0" fontId="3" fillId="0" borderId="0" xfId="3" applyFont="1" applyFill="1" applyAlignment="1">
      <alignment horizontal="center" vertical="center"/>
    </xf>
    <xf numFmtId="164" fontId="22" fillId="0" borderId="2" xfId="5" applyNumberFormat="1" applyFont="1" applyFill="1" applyBorder="1" applyAlignment="1">
      <alignment horizontal="center" vertical="center" wrapText="1"/>
    </xf>
    <xf numFmtId="165" fontId="22" fillId="0" borderId="2" xfId="5" applyNumberFormat="1" applyFont="1" applyFill="1" applyBorder="1" applyAlignment="1">
      <alignment horizontal="center" vertical="center" wrapText="1"/>
    </xf>
    <xf numFmtId="0" fontId="22" fillId="4" borderId="2" xfId="1" applyFont="1" applyFill="1" applyBorder="1" applyAlignment="1" applyProtection="1">
      <alignment horizontal="center" wrapText="1"/>
    </xf>
    <xf numFmtId="0" fontId="22" fillId="4" borderId="2" xfId="1" applyFont="1" applyFill="1" applyBorder="1" applyAlignment="1" applyProtection="1">
      <alignment horizontal="center" vertical="center" wrapText="1"/>
    </xf>
    <xf numFmtId="0" fontId="22" fillId="4" borderId="2" xfId="1" applyFont="1" applyFill="1" applyBorder="1" applyAlignment="1" applyProtection="1">
      <alignment vertical="center" wrapText="1"/>
    </xf>
    <xf numFmtId="0" fontId="22" fillId="4" borderId="2" xfId="1" applyFont="1" applyFill="1" applyBorder="1" applyAlignment="1" applyProtection="1">
      <alignment horizontal="left" vertical="center"/>
    </xf>
    <xf numFmtId="0" fontId="22" fillId="4" borderId="2" xfId="0" applyFont="1" applyFill="1" applyBorder="1" applyAlignment="1">
      <alignment horizontal="center" vertical="center" wrapText="1"/>
    </xf>
    <xf numFmtId="164" fontId="22" fillId="4" borderId="2" xfId="5" applyNumberFormat="1" applyFont="1" applyFill="1" applyBorder="1" applyAlignment="1">
      <alignment horizontal="center" vertical="center" wrapText="1"/>
    </xf>
    <xf numFmtId="0" fontId="22" fillId="4" borderId="2" xfId="1" applyFont="1" applyFill="1" applyBorder="1" applyAlignment="1" applyProtection="1">
      <alignment horizontal="center" vertical="center"/>
    </xf>
    <xf numFmtId="14" fontId="22" fillId="4" borderId="2" xfId="1" applyNumberFormat="1" applyFont="1" applyFill="1" applyBorder="1" applyAlignment="1" applyProtection="1">
      <alignment horizontal="center" wrapText="1"/>
    </xf>
    <xf numFmtId="1" fontId="22" fillId="4" borderId="2" xfId="1" applyNumberFormat="1" applyFont="1" applyFill="1" applyBorder="1" applyAlignment="1" applyProtection="1">
      <alignment horizontal="center" wrapText="1"/>
    </xf>
    <xf numFmtId="4" fontId="22" fillId="4" borderId="2" xfId="5" applyNumberFormat="1" applyFont="1" applyFill="1" applyBorder="1" applyAlignment="1">
      <alignment horizontal="center" vertical="center" wrapText="1"/>
    </xf>
    <xf numFmtId="4" fontId="22" fillId="4" borderId="2" xfId="1" applyNumberFormat="1" applyFont="1" applyFill="1" applyBorder="1" applyAlignment="1" applyProtection="1">
      <alignment horizontal="center" wrapText="1"/>
    </xf>
    <xf numFmtId="14" fontId="19" fillId="4" borderId="0" xfId="3" applyNumberFormat="1" applyFont="1" applyFill="1" applyAlignment="1">
      <alignment horizontal="center"/>
    </xf>
    <xf numFmtId="0" fontId="19" fillId="4" borderId="0" xfId="3" applyFont="1" applyFill="1" applyAlignment="1">
      <alignment horizontal="center"/>
    </xf>
    <xf numFmtId="0" fontId="19" fillId="4" borderId="0" xfId="3" applyFill="1"/>
    <xf numFmtId="165" fontId="22" fillId="4" borderId="2" xfId="5" applyNumberFormat="1" applyFont="1" applyFill="1" applyBorder="1" applyAlignment="1">
      <alignment horizontal="center" vertical="center" wrapText="1"/>
    </xf>
    <xf numFmtId="0" fontId="0" fillId="0" borderId="0" xfId="3" applyFont="1" applyAlignment="1">
      <alignment horizontal="center"/>
    </xf>
    <xf numFmtId="165" fontId="8" fillId="0" borderId="0" xfId="3" applyNumberFormat="1" applyFont="1"/>
    <xf numFmtId="0" fontId="22" fillId="3" borderId="2" xfId="0" applyFont="1" applyFill="1" applyBorder="1" applyAlignment="1">
      <alignment horizontal="center" vertical="center" wrapText="1"/>
    </xf>
    <xf numFmtId="0" fontId="19" fillId="3" borderId="0" xfId="3" applyFont="1" applyFill="1" applyAlignment="1">
      <alignment horizontal="center"/>
    </xf>
    <xf numFmtId="0" fontId="19" fillId="3" borderId="0" xfId="3" applyFill="1"/>
    <xf numFmtId="1" fontId="22" fillId="3" borderId="2" xfId="5" applyNumberFormat="1" applyFont="1" applyFill="1" applyBorder="1" applyAlignment="1">
      <alignment horizontal="center" vertical="center" wrapText="1"/>
    </xf>
    <xf numFmtId="1" fontId="23" fillId="2" borderId="2" xfId="3" applyNumberFormat="1" applyFont="1" applyFill="1" applyBorder="1" applyAlignment="1">
      <alignment horizontal="center" vertical="center"/>
    </xf>
    <xf numFmtId="0" fontId="22" fillId="0" borderId="2" xfId="1" applyFont="1" applyFill="1" applyBorder="1" applyAlignment="1" applyProtection="1">
      <alignment horizontal="center" wrapText="1"/>
    </xf>
    <xf numFmtId="0" fontId="27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0" fontId="22" fillId="3" borderId="6" xfId="1" applyFont="1" applyFill="1" applyBorder="1" applyAlignment="1" applyProtection="1">
      <alignment horizontal="center" vertical="center" wrapText="1"/>
    </xf>
    <xf numFmtId="0" fontId="22" fillId="3" borderId="8" xfId="1" applyFont="1" applyFill="1" applyBorder="1" applyAlignment="1" applyProtection="1">
      <alignment horizontal="center" vertical="center" wrapText="1"/>
    </xf>
    <xf numFmtId="0" fontId="22" fillId="3" borderId="7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3" fillId="0" borderId="0" xfId="3" applyFont="1" applyFill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view="pageBreakPreview" topLeftCell="A76" zoomScale="70" zoomScaleNormal="55" zoomScaleSheetLayoutView="70" workbookViewId="0">
      <selection activeCell="L88" sqref="L88:L89"/>
    </sheetView>
  </sheetViews>
  <sheetFormatPr defaultRowHeight="15" x14ac:dyDescent="0.25"/>
  <cols>
    <col min="1" max="1" width="7.5703125" style="22" customWidth="1"/>
    <col min="2" max="2" width="9.140625" style="22"/>
    <col min="3" max="3" width="35.140625" style="22" customWidth="1"/>
    <col min="4" max="4" width="9.140625" style="22"/>
    <col min="5" max="5" width="18.42578125" style="1" customWidth="1"/>
    <col min="6" max="6" width="7.140625" style="57" customWidth="1"/>
    <col min="7" max="7" width="43" style="63" customWidth="1"/>
    <col min="8" max="8" width="7.5703125" style="22" customWidth="1"/>
    <col min="9" max="9" width="8.5703125" style="22" customWidth="1"/>
    <col min="10" max="10" width="8.42578125" style="1" customWidth="1"/>
    <col min="11" max="11" width="15.42578125" style="22" customWidth="1"/>
    <col min="12" max="12" width="47.85546875" style="43" customWidth="1"/>
    <col min="13" max="13" width="19.140625" style="37" customWidth="1"/>
    <col min="14" max="14" width="16.85546875" style="37" customWidth="1"/>
    <col min="15" max="15" width="12.7109375" style="22" customWidth="1"/>
    <col min="16" max="16384" width="9.140625" style="22"/>
  </cols>
  <sheetData>
    <row r="1" spans="1:15" s="7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38"/>
      <c r="M1" s="12"/>
      <c r="N1" s="12"/>
    </row>
    <row r="2" spans="1:15" s="7" customFormat="1" ht="20.25" customHeight="1" x14ac:dyDescent="0.25">
      <c r="A2" s="13"/>
      <c r="B2" s="13"/>
      <c r="C2" s="13"/>
      <c r="D2" s="2"/>
      <c r="E2" s="13"/>
      <c r="F2" s="13"/>
      <c r="G2" s="14"/>
      <c r="H2" s="13"/>
      <c r="I2" s="13"/>
      <c r="J2" s="13"/>
      <c r="K2" s="15"/>
      <c r="L2" s="39"/>
      <c r="M2" s="17"/>
      <c r="N2" s="17" t="s">
        <v>3</v>
      </c>
    </row>
    <row r="3" spans="1:15" s="7" customFormat="1" ht="15" customHeight="1" x14ac:dyDescent="0.25">
      <c r="A3" s="13"/>
      <c r="B3" s="13"/>
      <c r="C3" s="13"/>
      <c r="D3" s="2"/>
      <c r="E3" s="13"/>
      <c r="F3" s="13"/>
      <c r="G3" s="18"/>
      <c r="H3" s="13"/>
      <c r="I3" s="13"/>
      <c r="J3" s="13"/>
      <c r="K3" s="19"/>
      <c r="L3" s="40"/>
      <c r="M3" s="16"/>
      <c r="N3" s="16"/>
    </row>
    <row r="4" spans="1:15" s="7" customFormat="1" ht="20.25" customHeight="1" x14ac:dyDescent="0.25">
      <c r="A4" s="108" t="s">
        <v>210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5" s="7" customFormat="1" ht="18.75" customHeight="1" x14ac:dyDescent="0.3">
      <c r="A5" s="109" t="s">
        <v>209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5" s="7" customFormat="1" ht="25.5" customHeight="1" x14ac:dyDescent="0.25">
      <c r="A6" s="79"/>
      <c r="B6" s="79"/>
      <c r="C6" s="79"/>
      <c r="D6" s="20"/>
      <c r="E6" s="79"/>
      <c r="F6" s="79"/>
      <c r="G6" s="21"/>
      <c r="H6" s="79"/>
      <c r="I6" s="79"/>
      <c r="J6" s="79"/>
      <c r="K6" s="79"/>
      <c r="L6" s="41"/>
      <c r="M6" s="113"/>
      <c r="N6" s="113"/>
    </row>
    <row r="7" spans="1:15" ht="82.5" customHeight="1" x14ac:dyDescent="0.25">
      <c r="A7" s="58" t="s">
        <v>5</v>
      </c>
      <c r="B7" s="58" t="s">
        <v>6</v>
      </c>
      <c r="C7" s="58" t="s">
        <v>7</v>
      </c>
      <c r="D7" s="58" t="s">
        <v>31</v>
      </c>
      <c r="E7" s="58" t="s">
        <v>8</v>
      </c>
      <c r="F7" s="58" t="s">
        <v>9</v>
      </c>
      <c r="G7" s="61" t="s">
        <v>26</v>
      </c>
      <c r="H7" s="58" t="s">
        <v>10</v>
      </c>
      <c r="I7" s="59" t="s">
        <v>11</v>
      </c>
      <c r="J7" s="58" t="s">
        <v>12</v>
      </c>
      <c r="K7" s="58" t="s">
        <v>25</v>
      </c>
      <c r="L7" s="58" t="s">
        <v>14</v>
      </c>
      <c r="M7" s="60" t="s">
        <v>211</v>
      </c>
      <c r="N7" s="60" t="s">
        <v>39</v>
      </c>
      <c r="O7" s="67"/>
    </row>
    <row r="8" spans="1:15" s="57" customFormat="1" ht="15" customHeight="1" x14ac:dyDescent="0.25">
      <c r="A8" s="52">
        <v>1</v>
      </c>
      <c r="B8" s="52">
        <v>2</v>
      </c>
      <c r="C8" s="52">
        <v>3</v>
      </c>
      <c r="D8" s="52">
        <v>4</v>
      </c>
      <c r="E8" s="80">
        <v>5</v>
      </c>
      <c r="F8" s="80">
        <v>6</v>
      </c>
      <c r="G8" s="53">
        <v>7</v>
      </c>
      <c r="H8" s="53">
        <v>8</v>
      </c>
      <c r="I8" s="53">
        <v>9</v>
      </c>
      <c r="J8" s="53">
        <v>10</v>
      </c>
      <c r="K8" s="52">
        <v>11</v>
      </c>
      <c r="L8" s="51">
        <v>12</v>
      </c>
      <c r="M8" s="55">
        <v>13</v>
      </c>
      <c r="N8" s="55">
        <v>14</v>
      </c>
    </row>
    <row r="9" spans="1:15" s="104" customFormat="1" ht="15" customHeight="1" x14ac:dyDescent="0.25">
      <c r="A9" s="52">
        <v>1</v>
      </c>
      <c r="B9" s="52" t="s">
        <v>77</v>
      </c>
      <c r="C9" s="52" t="s">
        <v>188</v>
      </c>
      <c r="D9" s="52" t="s">
        <v>35</v>
      </c>
      <c r="E9" s="80">
        <v>22260015</v>
      </c>
      <c r="F9" s="114" t="s">
        <v>79</v>
      </c>
      <c r="G9" s="62" t="s">
        <v>88</v>
      </c>
      <c r="H9" s="102" t="s">
        <v>76</v>
      </c>
      <c r="I9" s="105">
        <v>1</v>
      </c>
      <c r="J9" s="53" t="s">
        <v>140</v>
      </c>
      <c r="K9" s="77" t="s">
        <v>158</v>
      </c>
      <c r="L9" s="51" t="s">
        <v>190</v>
      </c>
      <c r="M9" s="66">
        <v>16776.97</v>
      </c>
      <c r="N9" s="66">
        <v>16776.97</v>
      </c>
      <c r="O9" s="103"/>
    </row>
    <row r="10" spans="1:15" s="104" customFormat="1" ht="15" customHeight="1" x14ac:dyDescent="0.25">
      <c r="A10" s="52">
        <v>2</v>
      </c>
      <c r="B10" s="52" t="s">
        <v>77</v>
      </c>
      <c r="C10" s="52" t="s">
        <v>188</v>
      </c>
      <c r="D10" s="52" t="s">
        <v>35</v>
      </c>
      <c r="E10" s="80">
        <v>22260016</v>
      </c>
      <c r="F10" s="115"/>
      <c r="G10" s="62" t="s">
        <v>89</v>
      </c>
      <c r="H10" s="102" t="s">
        <v>76</v>
      </c>
      <c r="I10" s="105">
        <v>1</v>
      </c>
      <c r="J10" s="53" t="s">
        <v>140</v>
      </c>
      <c r="K10" s="77" t="s">
        <v>158</v>
      </c>
      <c r="L10" s="51" t="s">
        <v>190</v>
      </c>
      <c r="M10" s="66">
        <v>16776.97</v>
      </c>
      <c r="N10" s="66">
        <v>16776.97</v>
      </c>
      <c r="O10" s="103"/>
    </row>
    <row r="11" spans="1:15" s="104" customFormat="1" ht="15" customHeight="1" x14ac:dyDescent="0.25">
      <c r="A11" s="52">
        <v>3</v>
      </c>
      <c r="B11" s="52" t="s">
        <v>77</v>
      </c>
      <c r="C11" s="52" t="s">
        <v>188</v>
      </c>
      <c r="D11" s="52" t="s">
        <v>35</v>
      </c>
      <c r="E11" s="80">
        <v>22255330</v>
      </c>
      <c r="F11" s="115"/>
      <c r="G11" s="62" t="s">
        <v>91</v>
      </c>
      <c r="H11" s="102" t="s">
        <v>76</v>
      </c>
      <c r="I11" s="105">
        <v>7</v>
      </c>
      <c r="J11" s="53" t="s">
        <v>140</v>
      </c>
      <c r="K11" s="77" t="s">
        <v>160</v>
      </c>
      <c r="L11" s="51" t="s">
        <v>190</v>
      </c>
      <c r="M11" s="66">
        <v>12503.82</v>
      </c>
      <c r="N11" s="66">
        <v>87526.739999999991</v>
      </c>
      <c r="O11" s="103"/>
    </row>
    <row r="12" spans="1:15" s="104" customFormat="1" ht="15" customHeight="1" x14ac:dyDescent="0.25">
      <c r="A12" s="52">
        <v>4</v>
      </c>
      <c r="B12" s="52" t="s">
        <v>77</v>
      </c>
      <c r="C12" s="52" t="s">
        <v>188</v>
      </c>
      <c r="D12" s="52" t="s">
        <v>35</v>
      </c>
      <c r="E12" s="80">
        <v>22281466</v>
      </c>
      <c r="F12" s="115"/>
      <c r="G12" s="62" t="s">
        <v>92</v>
      </c>
      <c r="H12" s="102" t="s">
        <v>76</v>
      </c>
      <c r="I12" s="105">
        <v>1</v>
      </c>
      <c r="J12" s="53" t="s">
        <v>140</v>
      </c>
      <c r="K12" s="77" t="s">
        <v>161</v>
      </c>
      <c r="L12" s="51" t="s">
        <v>190</v>
      </c>
      <c r="M12" s="66">
        <v>10441.030000000001</v>
      </c>
      <c r="N12" s="66">
        <v>10441.030000000001</v>
      </c>
      <c r="O12" s="103"/>
    </row>
    <row r="13" spans="1:15" s="104" customFormat="1" ht="15" customHeight="1" x14ac:dyDescent="0.25">
      <c r="A13" s="52">
        <v>5</v>
      </c>
      <c r="B13" s="52" t="s">
        <v>77</v>
      </c>
      <c r="C13" s="52" t="s">
        <v>188</v>
      </c>
      <c r="D13" s="52" t="s">
        <v>35</v>
      </c>
      <c r="E13" s="80">
        <v>22270175</v>
      </c>
      <c r="F13" s="115"/>
      <c r="G13" s="62" t="s">
        <v>93</v>
      </c>
      <c r="H13" s="102" t="s">
        <v>76</v>
      </c>
      <c r="I13" s="105">
        <v>1</v>
      </c>
      <c r="J13" s="53" t="s">
        <v>140</v>
      </c>
      <c r="K13" s="77" t="s">
        <v>162</v>
      </c>
      <c r="L13" s="51" t="s">
        <v>190</v>
      </c>
      <c r="M13" s="66">
        <v>8320.98</v>
      </c>
      <c r="N13" s="66">
        <v>8320.98</v>
      </c>
      <c r="O13" s="103"/>
    </row>
    <row r="14" spans="1:15" s="104" customFormat="1" ht="15" customHeight="1" x14ac:dyDescent="0.25">
      <c r="A14" s="52">
        <v>6</v>
      </c>
      <c r="B14" s="52" t="s">
        <v>77</v>
      </c>
      <c r="C14" s="52" t="s">
        <v>188</v>
      </c>
      <c r="D14" s="52" t="s">
        <v>35</v>
      </c>
      <c r="E14" s="80">
        <v>22270183</v>
      </c>
      <c r="F14" s="115"/>
      <c r="G14" s="62" t="s">
        <v>95</v>
      </c>
      <c r="H14" s="102" t="s">
        <v>76</v>
      </c>
      <c r="I14" s="105">
        <v>2</v>
      </c>
      <c r="J14" s="53" t="s">
        <v>140</v>
      </c>
      <c r="K14" s="77" t="s">
        <v>162</v>
      </c>
      <c r="L14" s="51" t="s">
        <v>190</v>
      </c>
      <c r="M14" s="66">
        <v>7702.73</v>
      </c>
      <c r="N14" s="66">
        <v>15405.46</v>
      </c>
      <c r="O14" s="103"/>
    </row>
    <row r="15" spans="1:15" s="104" customFormat="1" ht="15" customHeight="1" x14ac:dyDescent="0.25">
      <c r="A15" s="52">
        <v>7</v>
      </c>
      <c r="B15" s="52" t="s">
        <v>77</v>
      </c>
      <c r="C15" s="52" t="s">
        <v>188</v>
      </c>
      <c r="D15" s="52" t="s">
        <v>35</v>
      </c>
      <c r="E15" s="80">
        <v>22281211</v>
      </c>
      <c r="F15" s="115"/>
      <c r="G15" s="62" t="s">
        <v>110</v>
      </c>
      <c r="H15" s="102" t="s">
        <v>76</v>
      </c>
      <c r="I15" s="105">
        <v>1</v>
      </c>
      <c r="J15" s="53" t="s">
        <v>140</v>
      </c>
      <c r="K15" s="77" t="s">
        <v>162</v>
      </c>
      <c r="L15" s="51" t="s">
        <v>190</v>
      </c>
      <c r="M15" s="66">
        <v>2224.5</v>
      </c>
      <c r="N15" s="66">
        <v>2224.5</v>
      </c>
      <c r="O15" s="103"/>
    </row>
    <row r="16" spans="1:15" s="104" customFormat="1" ht="15" customHeight="1" x14ac:dyDescent="0.25">
      <c r="A16" s="52">
        <v>8</v>
      </c>
      <c r="B16" s="52" t="s">
        <v>77</v>
      </c>
      <c r="C16" s="52" t="s">
        <v>188</v>
      </c>
      <c r="D16" s="52" t="s">
        <v>35</v>
      </c>
      <c r="E16" s="80">
        <v>22270176</v>
      </c>
      <c r="F16" s="115"/>
      <c r="G16" s="62" t="s">
        <v>93</v>
      </c>
      <c r="H16" s="102" t="s">
        <v>76</v>
      </c>
      <c r="I16" s="105">
        <v>1</v>
      </c>
      <c r="J16" s="53" t="s">
        <v>140</v>
      </c>
      <c r="K16" s="77" t="s">
        <v>173</v>
      </c>
      <c r="L16" s="51" t="s">
        <v>190</v>
      </c>
      <c r="M16" s="66">
        <v>3096.1</v>
      </c>
      <c r="N16" s="66">
        <v>3096.1</v>
      </c>
      <c r="O16" s="103"/>
    </row>
    <row r="17" spans="1:15" s="104" customFormat="1" ht="15" customHeight="1" x14ac:dyDescent="0.25">
      <c r="A17" s="52">
        <v>9</v>
      </c>
      <c r="B17" s="52" t="s">
        <v>77</v>
      </c>
      <c r="C17" s="52" t="s">
        <v>188</v>
      </c>
      <c r="D17" s="52" t="s">
        <v>35</v>
      </c>
      <c r="E17" s="80">
        <v>22078102</v>
      </c>
      <c r="F17" s="115"/>
      <c r="G17" s="62" t="s">
        <v>112</v>
      </c>
      <c r="H17" s="102" t="s">
        <v>76</v>
      </c>
      <c r="I17" s="105">
        <v>1</v>
      </c>
      <c r="J17" s="53" t="s">
        <v>140</v>
      </c>
      <c r="K17" s="77" t="s">
        <v>175</v>
      </c>
      <c r="L17" s="51" t="s">
        <v>190</v>
      </c>
      <c r="M17" s="66">
        <v>1747.15</v>
      </c>
      <c r="N17" s="66">
        <v>1747.15</v>
      </c>
      <c r="O17" s="103"/>
    </row>
    <row r="18" spans="1:15" s="104" customFormat="1" ht="15" customHeight="1" x14ac:dyDescent="0.25">
      <c r="A18" s="52">
        <v>10</v>
      </c>
      <c r="B18" s="52" t="s">
        <v>77</v>
      </c>
      <c r="C18" s="52" t="s">
        <v>188</v>
      </c>
      <c r="D18" s="52" t="s">
        <v>35</v>
      </c>
      <c r="E18" s="80">
        <v>22219462</v>
      </c>
      <c r="F18" s="115"/>
      <c r="G18" s="62" t="s">
        <v>115</v>
      </c>
      <c r="H18" s="102" t="s">
        <v>76</v>
      </c>
      <c r="I18" s="105">
        <v>1</v>
      </c>
      <c r="J18" s="53" t="s">
        <v>140</v>
      </c>
      <c r="K18" s="77" t="s">
        <v>178</v>
      </c>
      <c r="L18" s="51" t="s">
        <v>190</v>
      </c>
      <c r="M18" s="66">
        <v>1317.9</v>
      </c>
      <c r="N18" s="66">
        <v>1317.9</v>
      </c>
      <c r="O18" s="103"/>
    </row>
    <row r="19" spans="1:15" s="104" customFormat="1" ht="15" customHeight="1" x14ac:dyDescent="0.25">
      <c r="A19" s="52">
        <v>11</v>
      </c>
      <c r="B19" s="52" t="s">
        <v>77</v>
      </c>
      <c r="C19" s="52" t="s">
        <v>188</v>
      </c>
      <c r="D19" s="52" t="s">
        <v>35</v>
      </c>
      <c r="E19" s="80">
        <v>22275099</v>
      </c>
      <c r="F19" s="115"/>
      <c r="G19" s="62" t="s">
        <v>119</v>
      </c>
      <c r="H19" s="102" t="s">
        <v>76</v>
      </c>
      <c r="I19" s="105">
        <v>1</v>
      </c>
      <c r="J19" s="53" t="s">
        <v>140</v>
      </c>
      <c r="K19" s="77" t="s">
        <v>154</v>
      </c>
      <c r="L19" s="51" t="s">
        <v>190</v>
      </c>
      <c r="M19" s="66">
        <v>642.95000000000005</v>
      </c>
      <c r="N19" s="66">
        <v>642.95000000000005</v>
      </c>
      <c r="O19" s="103"/>
    </row>
    <row r="20" spans="1:15" s="104" customFormat="1" ht="15" customHeight="1" x14ac:dyDescent="0.25">
      <c r="A20" s="52">
        <v>12</v>
      </c>
      <c r="B20" s="52" t="s">
        <v>77</v>
      </c>
      <c r="C20" s="52" t="s">
        <v>188</v>
      </c>
      <c r="D20" s="52" t="s">
        <v>35</v>
      </c>
      <c r="E20" s="80">
        <v>22286401</v>
      </c>
      <c r="F20" s="116"/>
      <c r="G20" s="62" t="s">
        <v>134</v>
      </c>
      <c r="H20" s="102" t="s">
        <v>76</v>
      </c>
      <c r="I20" s="105">
        <v>1</v>
      </c>
      <c r="J20" s="53" t="s">
        <v>140</v>
      </c>
      <c r="K20" s="77" t="s">
        <v>186</v>
      </c>
      <c r="L20" s="51" t="s">
        <v>190</v>
      </c>
      <c r="M20" s="66">
        <v>54.41</v>
      </c>
      <c r="N20" s="66">
        <v>54.41</v>
      </c>
      <c r="O20" s="103"/>
    </row>
    <row r="21" spans="1:15" s="104" customFormat="1" ht="15" customHeight="1" x14ac:dyDescent="0.25">
      <c r="A21" s="52">
        <v>13</v>
      </c>
      <c r="B21" s="52" t="s">
        <v>77</v>
      </c>
      <c r="C21" s="52" t="s">
        <v>188</v>
      </c>
      <c r="D21" s="52" t="s">
        <v>35</v>
      </c>
      <c r="E21" s="80">
        <v>22080269</v>
      </c>
      <c r="F21" s="114" t="s">
        <v>199</v>
      </c>
      <c r="G21" s="62" t="s">
        <v>84</v>
      </c>
      <c r="H21" s="102" t="s">
        <v>76</v>
      </c>
      <c r="I21" s="105">
        <v>1</v>
      </c>
      <c r="J21" s="53" t="s">
        <v>139</v>
      </c>
      <c r="K21" s="77" t="s">
        <v>154</v>
      </c>
      <c r="L21" s="51" t="s">
        <v>189</v>
      </c>
      <c r="M21" s="66">
        <v>38501</v>
      </c>
      <c r="N21" s="66">
        <v>38501</v>
      </c>
      <c r="O21" s="103"/>
    </row>
    <row r="22" spans="1:15" s="104" customFormat="1" ht="15" customHeight="1" x14ac:dyDescent="0.25">
      <c r="A22" s="52">
        <v>14</v>
      </c>
      <c r="B22" s="52" t="s">
        <v>77</v>
      </c>
      <c r="C22" s="52" t="s">
        <v>188</v>
      </c>
      <c r="D22" s="52" t="s">
        <v>35</v>
      </c>
      <c r="E22" s="80">
        <v>22077911</v>
      </c>
      <c r="F22" s="115"/>
      <c r="G22" s="62" t="s">
        <v>86</v>
      </c>
      <c r="H22" s="102" t="s">
        <v>76</v>
      </c>
      <c r="I22" s="105">
        <v>1</v>
      </c>
      <c r="J22" s="53" t="s">
        <v>141</v>
      </c>
      <c r="K22" s="77" t="s">
        <v>156</v>
      </c>
      <c r="L22" s="51" t="s">
        <v>189</v>
      </c>
      <c r="M22" s="66">
        <v>27552.66</v>
      </c>
      <c r="N22" s="66">
        <v>27552.66</v>
      </c>
      <c r="O22" s="103"/>
    </row>
    <row r="23" spans="1:15" s="104" customFormat="1" ht="15" customHeight="1" x14ac:dyDescent="0.25">
      <c r="A23" s="52">
        <v>15</v>
      </c>
      <c r="B23" s="52" t="s">
        <v>77</v>
      </c>
      <c r="C23" s="52" t="s">
        <v>188</v>
      </c>
      <c r="D23" s="52" t="s">
        <v>35</v>
      </c>
      <c r="E23" s="80">
        <v>22220286</v>
      </c>
      <c r="F23" s="115"/>
      <c r="G23" s="62" t="s">
        <v>90</v>
      </c>
      <c r="H23" s="102" t="s">
        <v>76</v>
      </c>
      <c r="I23" s="105">
        <v>1</v>
      </c>
      <c r="J23" s="53" t="s">
        <v>139</v>
      </c>
      <c r="K23" s="77" t="s">
        <v>159</v>
      </c>
      <c r="L23" s="51" t="s">
        <v>189</v>
      </c>
      <c r="M23" s="66">
        <v>24086.67</v>
      </c>
      <c r="N23" s="66">
        <v>24086.67</v>
      </c>
      <c r="O23" s="103"/>
    </row>
    <row r="24" spans="1:15" s="104" customFormat="1" ht="15" customHeight="1" x14ac:dyDescent="0.25">
      <c r="A24" s="52">
        <v>16</v>
      </c>
      <c r="B24" s="52" t="s">
        <v>77</v>
      </c>
      <c r="C24" s="52" t="s">
        <v>188</v>
      </c>
      <c r="D24" s="52" t="s">
        <v>35</v>
      </c>
      <c r="E24" s="80">
        <v>22281451</v>
      </c>
      <c r="F24" s="115"/>
      <c r="G24" s="62" t="s">
        <v>97</v>
      </c>
      <c r="H24" s="102" t="s">
        <v>76</v>
      </c>
      <c r="I24" s="105">
        <v>1</v>
      </c>
      <c r="J24" s="53" t="s">
        <v>145</v>
      </c>
      <c r="K24" s="77" t="s">
        <v>156</v>
      </c>
      <c r="L24" s="51" t="s">
        <v>189</v>
      </c>
      <c r="M24" s="66">
        <v>6038.96</v>
      </c>
      <c r="N24" s="66">
        <v>6038.96</v>
      </c>
      <c r="O24" s="103"/>
    </row>
    <row r="25" spans="1:15" s="104" customFormat="1" ht="15" customHeight="1" x14ac:dyDescent="0.25">
      <c r="A25" s="52">
        <v>17</v>
      </c>
      <c r="B25" s="52" t="s">
        <v>77</v>
      </c>
      <c r="C25" s="52" t="s">
        <v>188</v>
      </c>
      <c r="D25" s="52" t="s">
        <v>35</v>
      </c>
      <c r="E25" s="80">
        <v>22281290</v>
      </c>
      <c r="F25" s="115"/>
      <c r="G25" s="62" t="s">
        <v>104</v>
      </c>
      <c r="H25" s="102" t="s">
        <v>76</v>
      </c>
      <c r="I25" s="105">
        <v>1</v>
      </c>
      <c r="J25" s="53" t="s">
        <v>145</v>
      </c>
      <c r="K25" s="77" t="s">
        <v>171</v>
      </c>
      <c r="L25" s="51" t="s">
        <v>189</v>
      </c>
      <c r="M25" s="66">
        <v>4281.74</v>
      </c>
      <c r="N25" s="66">
        <v>4281.74</v>
      </c>
      <c r="O25" s="103"/>
    </row>
    <row r="26" spans="1:15" s="104" customFormat="1" ht="15" customHeight="1" x14ac:dyDescent="0.25">
      <c r="A26" s="52">
        <v>18</v>
      </c>
      <c r="B26" s="52" t="s">
        <v>77</v>
      </c>
      <c r="C26" s="52" t="s">
        <v>188</v>
      </c>
      <c r="D26" s="52" t="s">
        <v>35</v>
      </c>
      <c r="E26" s="80">
        <v>22282615</v>
      </c>
      <c r="F26" s="115"/>
      <c r="G26" s="62" t="s">
        <v>107</v>
      </c>
      <c r="H26" s="102" t="s">
        <v>76</v>
      </c>
      <c r="I26" s="105">
        <v>1</v>
      </c>
      <c r="J26" s="53" t="s">
        <v>139</v>
      </c>
      <c r="K26" s="77" t="s">
        <v>156</v>
      </c>
      <c r="L26" s="51" t="s">
        <v>189</v>
      </c>
      <c r="M26" s="66">
        <v>3538.13</v>
      </c>
      <c r="N26" s="66">
        <v>3538.13</v>
      </c>
      <c r="O26" s="103"/>
    </row>
    <row r="27" spans="1:15" s="104" customFormat="1" ht="15" customHeight="1" x14ac:dyDescent="0.25">
      <c r="A27" s="52">
        <v>19</v>
      </c>
      <c r="B27" s="52" t="s">
        <v>77</v>
      </c>
      <c r="C27" s="52" t="s">
        <v>188</v>
      </c>
      <c r="D27" s="52" t="s">
        <v>35</v>
      </c>
      <c r="E27" s="80">
        <v>22139851</v>
      </c>
      <c r="F27" s="115"/>
      <c r="G27" s="62" t="s">
        <v>108</v>
      </c>
      <c r="H27" s="102" t="s">
        <v>76</v>
      </c>
      <c r="I27" s="105">
        <v>2</v>
      </c>
      <c r="J27" s="53" t="s">
        <v>145</v>
      </c>
      <c r="K27" s="77" t="s">
        <v>156</v>
      </c>
      <c r="L27" s="51" t="s">
        <v>189</v>
      </c>
      <c r="M27" s="66">
        <v>3512.45</v>
      </c>
      <c r="N27" s="66">
        <v>7024.9</v>
      </c>
      <c r="O27" s="103"/>
    </row>
    <row r="28" spans="1:15" s="104" customFormat="1" ht="15" customHeight="1" x14ac:dyDescent="0.25">
      <c r="A28" s="52">
        <v>20</v>
      </c>
      <c r="B28" s="52" t="s">
        <v>77</v>
      </c>
      <c r="C28" s="52" t="s">
        <v>188</v>
      </c>
      <c r="D28" s="52" t="s">
        <v>35</v>
      </c>
      <c r="E28" s="80">
        <v>22281210</v>
      </c>
      <c r="F28" s="115"/>
      <c r="G28" s="62" t="s">
        <v>120</v>
      </c>
      <c r="H28" s="102" t="s">
        <v>76</v>
      </c>
      <c r="I28" s="105">
        <v>1</v>
      </c>
      <c r="J28" s="53" t="s">
        <v>145</v>
      </c>
      <c r="K28" s="77" t="s">
        <v>60</v>
      </c>
      <c r="L28" s="51" t="s">
        <v>189</v>
      </c>
      <c r="M28" s="66">
        <v>616.89</v>
      </c>
      <c r="N28" s="66">
        <v>616.89</v>
      </c>
      <c r="O28" s="103"/>
    </row>
    <row r="29" spans="1:15" s="104" customFormat="1" ht="15" customHeight="1" x14ac:dyDescent="0.25">
      <c r="A29" s="52">
        <v>21</v>
      </c>
      <c r="B29" s="52" t="s">
        <v>77</v>
      </c>
      <c r="C29" s="52" t="s">
        <v>188</v>
      </c>
      <c r="D29" s="52" t="s">
        <v>35</v>
      </c>
      <c r="E29" s="80">
        <v>22307191</v>
      </c>
      <c r="F29" s="115"/>
      <c r="G29" s="62" t="s">
        <v>123</v>
      </c>
      <c r="H29" s="102" t="s">
        <v>76</v>
      </c>
      <c r="I29" s="105">
        <v>1</v>
      </c>
      <c r="J29" s="53" t="s">
        <v>141</v>
      </c>
      <c r="K29" s="77" t="s">
        <v>181</v>
      </c>
      <c r="L29" s="51" t="s">
        <v>189</v>
      </c>
      <c r="M29" s="66">
        <v>483.38</v>
      </c>
      <c r="N29" s="66">
        <v>483.38</v>
      </c>
      <c r="O29" s="103"/>
    </row>
    <row r="30" spans="1:15" s="104" customFormat="1" ht="15" customHeight="1" x14ac:dyDescent="0.25">
      <c r="A30" s="52">
        <v>22</v>
      </c>
      <c r="B30" s="52" t="s">
        <v>77</v>
      </c>
      <c r="C30" s="52" t="s">
        <v>188</v>
      </c>
      <c r="D30" s="52" t="s">
        <v>35</v>
      </c>
      <c r="E30" s="80">
        <v>22307191</v>
      </c>
      <c r="F30" s="115"/>
      <c r="G30" s="62" t="s">
        <v>123</v>
      </c>
      <c r="H30" s="102" t="s">
        <v>76</v>
      </c>
      <c r="I30" s="105">
        <v>3</v>
      </c>
      <c r="J30" s="53" t="s">
        <v>141</v>
      </c>
      <c r="K30" s="77" t="s">
        <v>181</v>
      </c>
      <c r="L30" s="51" t="s">
        <v>189</v>
      </c>
      <c r="M30" s="66">
        <v>483.38</v>
      </c>
      <c r="N30" s="66">
        <v>1450.1399999999999</v>
      </c>
      <c r="O30" s="103"/>
    </row>
    <row r="31" spans="1:15" s="104" customFormat="1" ht="15" customHeight="1" x14ac:dyDescent="0.25">
      <c r="A31" s="52">
        <v>23</v>
      </c>
      <c r="B31" s="52" t="s">
        <v>77</v>
      </c>
      <c r="C31" s="52" t="s">
        <v>188</v>
      </c>
      <c r="D31" s="52" t="s">
        <v>35</v>
      </c>
      <c r="E31" s="80">
        <v>22299381</v>
      </c>
      <c r="F31" s="115"/>
      <c r="G31" s="62" t="s">
        <v>129</v>
      </c>
      <c r="H31" s="102" t="s">
        <v>76</v>
      </c>
      <c r="I31" s="105">
        <v>1</v>
      </c>
      <c r="J31" s="53" t="s">
        <v>141</v>
      </c>
      <c r="K31" s="77" t="s">
        <v>181</v>
      </c>
      <c r="L31" s="51" t="s">
        <v>189</v>
      </c>
      <c r="M31" s="66">
        <v>242.2</v>
      </c>
      <c r="N31" s="66">
        <v>242.2</v>
      </c>
      <c r="O31" s="103"/>
    </row>
    <row r="32" spans="1:15" s="104" customFormat="1" ht="15" customHeight="1" x14ac:dyDescent="0.25">
      <c r="A32" s="52">
        <v>24</v>
      </c>
      <c r="B32" s="52" t="s">
        <v>77</v>
      </c>
      <c r="C32" s="52" t="s">
        <v>188</v>
      </c>
      <c r="D32" s="52" t="s">
        <v>35</v>
      </c>
      <c r="E32" s="80">
        <v>22270128</v>
      </c>
      <c r="F32" s="115"/>
      <c r="G32" s="62" t="s">
        <v>133</v>
      </c>
      <c r="H32" s="102" t="s">
        <v>76</v>
      </c>
      <c r="I32" s="105">
        <v>1</v>
      </c>
      <c r="J32" s="53" t="s">
        <v>145</v>
      </c>
      <c r="K32" s="77" t="s">
        <v>173</v>
      </c>
      <c r="L32" s="51" t="s">
        <v>189</v>
      </c>
      <c r="M32" s="66">
        <v>59.49</v>
      </c>
      <c r="N32" s="66">
        <v>59.49</v>
      </c>
      <c r="O32" s="103"/>
    </row>
    <row r="33" spans="1:15" s="104" customFormat="1" ht="15" customHeight="1" x14ac:dyDescent="0.25">
      <c r="A33" s="52">
        <v>25</v>
      </c>
      <c r="B33" s="52" t="s">
        <v>77</v>
      </c>
      <c r="C33" s="52" t="s">
        <v>188</v>
      </c>
      <c r="D33" s="52" t="s">
        <v>35</v>
      </c>
      <c r="E33" s="80">
        <v>22281586</v>
      </c>
      <c r="F33" s="115"/>
      <c r="G33" s="62" t="s">
        <v>87</v>
      </c>
      <c r="H33" s="102" t="s">
        <v>76</v>
      </c>
      <c r="I33" s="105">
        <v>1</v>
      </c>
      <c r="J33" s="53" t="s">
        <v>142</v>
      </c>
      <c r="K33" s="77" t="s">
        <v>157</v>
      </c>
      <c r="L33" s="51" t="s">
        <v>194</v>
      </c>
      <c r="M33" s="66">
        <v>19872.55</v>
      </c>
      <c r="N33" s="66">
        <v>19872.55</v>
      </c>
      <c r="O33" s="103"/>
    </row>
    <row r="34" spans="1:15" s="104" customFormat="1" ht="15" customHeight="1" x14ac:dyDescent="0.25">
      <c r="A34" s="52">
        <v>26</v>
      </c>
      <c r="B34" s="52" t="s">
        <v>77</v>
      </c>
      <c r="C34" s="52" t="s">
        <v>188</v>
      </c>
      <c r="D34" s="52" t="s">
        <v>35</v>
      </c>
      <c r="E34" s="80">
        <v>22257910</v>
      </c>
      <c r="F34" s="115"/>
      <c r="G34" s="62" t="s">
        <v>114</v>
      </c>
      <c r="H34" s="102" t="s">
        <v>76</v>
      </c>
      <c r="I34" s="105">
        <v>1</v>
      </c>
      <c r="J34" s="53" t="s">
        <v>142</v>
      </c>
      <c r="K34" s="77" t="s">
        <v>177</v>
      </c>
      <c r="L34" s="51" t="s">
        <v>194</v>
      </c>
      <c r="M34" s="66">
        <v>1421.46</v>
      </c>
      <c r="N34" s="66">
        <v>1421.46</v>
      </c>
      <c r="O34" s="103"/>
    </row>
    <row r="35" spans="1:15" s="104" customFormat="1" ht="15" customHeight="1" x14ac:dyDescent="0.25">
      <c r="A35" s="52">
        <v>27</v>
      </c>
      <c r="B35" s="52" t="s">
        <v>77</v>
      </c>
      <c r="C35" s="52" t="s">
        <v>188</v>
      </c>
      <c r="D35" s="52" t="s">
        <v>35</v>
      </c>
      <c r="E35" s="80">
        <v>22287027</v>
      </c>
      <c r="F35" s="115"/>
      <c r="G35" s="62" t="s">
        <v>135</v>
      </c>
      <c r="H35" s="102" t="s">
        <v>76</v>
      </c>
      <c r="I35" s="105">
        <v>1</v>
      </c>
      <c r="J35" s="53" t="s">
        <v>142</v>
      </c>
      <c r="K35" s="77" t="s">
        <v>161</v>
      </c>
      <c r="L35" s="51" t="s">
        <v>194</v>
      </c>
      <c r="M35" s="66">
        <v>60.37</v>
      </c>
      <c r="N35" s="66">
        <v>60.37</v>
      </c>
      <c r="O35" s="103"/>
    </row>
    <row r="36" spans="1:15" s="104" customFormat="1" ht="15" customHeight="1" x14ac:dyDescent="0.25">
      <c r="A36" s="52">
        <v>28</v>
      </c>
      <c r="B36" s="52" t="s">
        <v>77</v>
      </c>
      <c r="C36" s="52" t="s">
        <v>188</v>
      </c>
      <c r="D36" s="52" t="s">
        <v>35</v>
      </c>
      <c r="E36" s="80">
        <v>22287027</v>
      </c>
      <c r="F36" s="116"/>
      <c r="G36" s="62" t="s">
        <v>135</v>
      </c>
      <c r="H36" s="102" t="s">
        <v>76</v>
      </c>
      <c r="I36" s="105">
        <v>1</v>
      </c>
      <c r="J36" s="53" t="s">
        <v>142</v>
      </c>
      <c r="K36" s="77" t="s">
        <v>161</v>
      </c>
      <c r="L36" s="51" t="s">
        <v>194</v>
      </c>
      <c r="M36" s="66">
        <v>60.37</v>
      </c>
      <c r="N36" s="66">
        <v>60.37</v>
      </c>
      <c r="O36" s="103"/>
    </row>
    <row r="37" spans="1:15" s="104" customFormat="1" ht="15" customHeight="1" x14ac:dyDescent="0.25">
      <c r="A37" s="52">
        <v>29</v>
      </c>
      <c r="B37" s="52" t="s">
        <v>77</v>
      </c>
      <c r="C37" s="52" t="s">
        <v>188</v>
      </c>
      <c r="D37" s="52" t="s">
        <v>35</v>
      </c>
      <c r="E37" s="80">
        <v>22221142</v>
      </c>
      <c r="F37" s="114" t="s">
        <v>200</v>
      </c>
      <c r="G37" s="62" t="s">
        <v>102</v>
      </c>
      <c r="H37" s="102" t="s">
        <v>76</v>
      </c>
      <c r="I37" s="105">
        <v>1</v>
      </c>
      <c r="J37" s="53" t="s">
        <v>148</v>
      </c>
      <c r="K37" s="77" t="s">
        <v>169</v>
      </c>
      <c r="L37" s="51" t="s">
        <v>195</v>
      </c>
      <c r="M37" s="66">
        <v>5079.74</v>
      </c>
      <c r="N37" s="66">
        <v>5079.74</v>
      </c>
      <c r="O37" s="103"/>
    </row>
    <row r="38" spans="1:15" s="104" customFormat="1" ht="15" customHeight="1" x14ac:dyDescent="0.25">
      <c r="A38" s="52">
        <v>30</v>
      </c>
      <c r="B38" s="52" t="s">
        <v>77</v>
      </c>
      <c r="C38" s="52" t="s">
        <v>188</v>
      </c>
      <c r="D38" s="52" t="s">
        <v>35</v>
      </c>
      <c r="E38" s="80">
        <v>22281395</v>
      </c>
      <c r="F38" s="115"/>
      <c r="G38" s="62" t="s">
        <v>106</v>
      </c>
      <c r="H38" s="102" t="s">
        <v>76</v>
      </c>
      <c r="I38" s="105">
        <v>1</v>
      </c>
      <c r="J38" s="53" t="s">
        <v>148</v>
      </c>
      <c r="K38" s="77" t="s">
        <v>156</v>
      </c>
      <c r="L38" s="51" t="s">
        <v>195</v>
      </c>
      <c r="M38" s="66">
        <v>4055.4</v>
      </c>
      <c r="N38" s="66">
        <v>4055.4</v>
      </c>
      <c r="O38" s="103"/>
    </row>
    <row r="39" spans="1:15" s="104" customFormat="1" ht="15" customHeight="1" x14ac:dyDescent="0.25">
      <c r="A39" s="52">
        <v>31</v>
      </c>
      <c r="B39" s="52" t="s">
        <v>77</v>
      </c>
      <c r="C39" s="52" t="s">
        <v>188</v>
      </c>
      <c r="D39" s="52" t="s">
        <v>35</v>
      </c>
      <c r="E39" s="80">
        <v>22276529</v>
      </c>
      <c r="F39" s="116"/>
      <c r="G39" s="62" t="s">
        <v>132</v>
      </c>
      <c r="H39" s="102" t="s">
        <v>76</v>
      </c>
      <c r="I39" s="105">
        <v>1</v>
      </c>
      <c r="J39" s="53" t="s">
        <v>148</v>
      </c>
      <c r="K39" s="77" t="s">
        <v>186</v>
      </c>
      <c r="L39" s="51" t="s">
        <v>195</v>
      </c>
      <c r="M39" s="66">
        <v>132.91</v>
      </c>
      <c r="N39" s="66">
        <v>132.91</v>
      </c>
      <c r="O39" s="103"/>
    </row>
    <row r="40" spans="1:15" s="104" customFormat="1" ht="15" customHeight="1" x14ac:dyDescent="0.25">
      <c r="A40" s="52">
        <v>32</v>
      </c>
      <c r="B40" s="52" t="s">
        <v>77</v>
      </c>
      <c r="C40" s="52" t="s">
        <v>188</v>
      </c>
      <c r="D40" s="52" t="s">
        <v>35</v>
      </c>
      <c r="E40" s="80">
        <v>22270180</v>
      </c>
      <c r="F40" s="114" t="s">
        <v>201</v>
      </c>
      <c r="G40" s="62" t="s">
        <v>103</v>
      </c>
      <c r="H40" s="102" t="s">
        <v>76</v>
      </c>
      <c r="I40" s="105">
        <v>1</v>
      </c>
      <c r="J40" s="53" t="s">
        <v>149</v>
      </c>
      <c r="K40" s="77" t="s">
        <v>170</v>
      </c>
      <c r="L40" s="51" t="s">
        <v>191</v>
      </c>
      <c r="M40" s="66">
        <v>4811.74</v>
      </c>
      <c r="N40" s="66">
        <v>4811.74</v>
      </c>
      <c r="O40" s="103"/>
    </row>
    <row r="41" spans="1:15" s="104" customFormat="1" ht="15" customHeight="1" x14ac:dyDescent="0.25">
      <c r="A41" s="52">
        <v>33</v>
      </c>
      <c r="B41" s="52" t="s">
        <v>77</v>
      </c>
      <c r="C41" s="52" t="s">
        <v>188</v>
      </c>
      <c r="D41" s="52" t="s">
        <v>35</v>
      </c>
      <c r="E41" s="80">
        <v>22270180</v>
      </c>
      <c r="F41" s="115"/>
      <c r="G41" s="62" t="s">
        <v>103</v>
      </c>
      <c r="H41" s="102" t="s">
        <v>76</v>
      </c>
      <c r="I41" s="105">
        <v>1</v>
      </c>
      <c r="J41" s="53" t="s">
        <v>149</v>
      </c>
      <c r="K41" s="77" t="s">
        <v>170</v>
      </c>
      <c r="L41" s="51" t="s">
        <v>191</v>
      </c>
      <c r="M41" s="66">
        <v>4811.74</v>
      </c>
      <c r="N41" s="66">
        <v>4811.74</v>
      </c>
      <c r="O41" s="103"/>
    </row>
    <row r="42" spans="1:15" s="104" customFormat="1" ht="15" customHeight="1" x14ac:dyDescent="0.25">
      <c r="A42" s="52">
        <v>34</v>
      </c>
      <c r="B42" s="52" t="s">
        <v>77</v>
      </c>
      <c r="C42" s="52" t="s">
        <v>188</v>
      </c>
      <c r="D42" s="52" t="s">
        <v>35</v>
      </c>
      <c r="E42" s="80">
        <v>22078747</v>
      </c>
      <c r="F42" s="115"/>
      <c r="G42" s="62" t="s">
        <v>105</v>
      </c>
      <c r="H42" s="102" t="s">
        <v>76</v>
      </c>
      <c r="I42" s="105">
        <v>1</v>
      </c>
      <c r="J42" s="53" t="s">
        <v>149</v>
      </c>
      <c r="K42" s="77" t="s">
        <v>172</v>
      </c>
      <c r="L42" s="51" t="s">
        <v>191</v>
      </c>
      <c r="M42" s="66">
        <v>4467.59</v>
      </c>
      <c r="N42" s="66">
        <v>4467.59</v>
      </c>
      <c r="O42" s="103"/>
    </row>
    <row r="43" spans="1:15" s="104" customFormat="1" ht="15" customHeight="1" x14ac:dyDescent="0.25">
      <c r="A43" s="52">
        <v>35</v>
      </c>
      <c r="B43" s="52" t="s">
        <v>77</v>
      </c>
      <c r="C43" s="52" t="s">
        <v>188</v>
      </c>
      <c r="D43" s="52" t="s">
        <v>35</v>
      </c>
      <c r="E43" s="80">
        <v>22270176</v>
      </c>
      <c r="F43" s="116"/>
      <c r="G43" s="62" t="s">
        <v>93</v>
      </c>
      <c r="H43" s="102" t="s">
        <v>76</v>
      </c>
      <c r="I43" s="105">
        <v>9</v>
      </c>
      <c r="J43" s="53" t="s">
        <v>149</v>
      </c>
      <c r="K43" s="77" t="s">
        <v>173</v>
      </c>
      <c r="L43" s="51" t="s">
        <v>191</v>
      </c>
      <c r="M43" s="66">
        <v>3055.04</v>
      </c>
      <c r="N43" s="66">
        <v>27495.360000000001</v>
      </c>
      <c r="O43" s="103"/>
    </row>
    <row r="44" spans="1:15" s="104" customFormat="1" ht="15" customHeight="1" x14ac:dyDescent="0.25">
      <c r="A44" s="52">
        <v>36</v>
      </c>
      <c r="B44" s="52" t="s">
        <v>77</v>
      </c>
      <c r="C44" s="52" t="s">
        <v>188</v>
      </c>
      <c r="D44" s="52" t="s">
        <v>35</v>
      </c>
      <c r="E44" s="80">
        <v>22281451</v>
      </c>
      <c r="F44" s="114" t="s">
        <v>202</v>
      </c>
      <c r="G44" s="62" t="s">
        <v>97</v>
      </c>
      <c r="H44" s="102" t="s">
        <v>76</v>
      </c>
      <c r="I44" s="105">
        <v>8</v>
      </c>
      <c r="J44" s="53" t="s">
        <v>138</v>
      </c>
      <c r="K44" s="77" t="s">
        <v>156</v>
      </c>
      <c r="L44" s="51" t="s">
        <v>78</v>
      </c>
      <c r="M44" s="66">
        <v>6038.96</v>
      </c>
      <c r="N44" s="66">
        <v>48311.68</v>
      </c>
      <c r="O44" s="103"/>
    </row>
    <row r="45" spans="1:15" s="104" customFormat="1" ht="15" customHeight="1" x14ac:dyDescent="0.25">
      <c r="A45" s="52">
        <v>37</v>
      </c>
      <c r="B45" s="52" t="s">
        <v>77</v>
      </c>
      <c r="C45" s="52" t="s">
        <v>188</v>
      </c>
      <c r="D45" s="52" t="s">
        <v>35</v>
      </c>
      <c r="E45" s="80">
        <v>22281451</v>
      </c>
      <c r="F45" s="115"/>
      <c r="G45" s="62" t="s">
        <v>97</v>
      </c>
      <c r="H45" s="102" t="s">
        <v>76</v>
      </c>
      <c r="I45" s="105">
        <v>9</v>
      </c>
      <c r="J45" s="53" t="s">
        <v>138</v>
      </c>
      <c r="K45" s="77" t="s">
        <v>156</v>
      </c>
      <c r="L45" s="51" t="s">
        <v>78</v>
      </c>
      <c r="M45" s="66">
        <v>6038.96</v>
      </c>
      <c r="N45" s="66">
        <v>54350.64</v>
      </c>
      <c r="O45" s="103"/>
    </row>
    <row r="46" spans="1:15" s="104" customFormat="1" ht="15" customHeight="1" x14ac:dyDescent="0.25">
      <c r="A46" s="52">
        <v>38</v>
      </c>
      <c r="B46" s="52" t="s">
        <v>77</v>
      </c>
      <c r="C46" s="52" t="s">
        <v>188</v>
      </c>
      <c r="D46" s="52" t="s">
        <v>35</v>
      </c>
      <c r="E46" s="80">
        <v>22272484</v>
      </c>
      <c r="F46" s="115"/>
      <c r="G46" s="62" t="s">
        <v>99</v>
      </c>
      <c r="H46" s="102" t="s">
        <v>76</v>
      </c>
      <c r="I46" s="105">
        <v>1</v>
      </c>
      <c r="J46" s="53" t="s">
        <v>138</v>
      </c>
      <c r="K46" s="77" t="s">
        <v>161</v>
      </c>
      <c r="L46" s="51" t="s">
        <v>78</v>
      </c>
      <c r="M46" s="66">
        <v>5630.54</v>
      </c>
      <c r="N46" s="66">
        <v>5630.54</v>
      </c>
      <c r="O46" s="103"/>
    </row>
    <row r="47" spans="1:15" s="104" customFormat="1" ht="15" customHeight="1" x14ac:dyDescent="0.25">
      <c r="A47" s="52">
        <v>39</v>
      </c>
      <c r="B47" s="52" t="s">
        <v>77</v>
      </c>
      <c r="C47" s="52" t="s">
        <v>188</v>
      </c>
      <c r="D47" s="52" t="s">
        <v>35</v>
      </c>
      <c r="E47" s="80">
        <v>22272484</v>
      </c>
      <c r="F47" s="115"/>
      <c r="G47" s="62" t="s">
        <v>99</v>
      </c>
      <c r="H47" s="102" t="s">
        <v>76</v>
      </c>
      <c r="I47" s="105">
        <v>1</v>
      </c>
      <c r="J47" s="53" t="s">
        <v>138</v>
      </c>
      <c r="K47" s="77" t="s">
        <v>161</v>
      </c>
      <c r="L47" s="51" t="s">
        <v>78</v>
      </c>
      <c r="M47" s="66">
        <v>5630.54</v>
      </c>
      <c r="N47" s="66">
        <v>5630.54</v>
      </c>
      <c r="O47" s="103"/>
    </row>
    <row r="48" spans="1:15" s="104" customFormat="1" ht="15" customHeight="1" x14ac:dyDescent="0.25">
      <c r="A48" s="52">
        <v>40</v>
      </c>
      <c r="B48" s="52" t="s">
        <v>77</v>
      </c>
      <c r="C48" s="52" t="s">
        <v>188</v>
      </c>
      <c r="D48" s="52" t="s">
        <v>35</v>
      </c>
      <c r="E48" s="80">
        <v>22270176</v>
      </c>
      <c r="F48" s="115"/>
      <c r="G48" s="62" t="s">
        <v>93</v>
      </c>
      <c r="H48" s="102" t="s">
        <v>76</v>
      </c>
      <c r="I48" s="105">
        <v>1</v>
      </c>
      <c r="J48" s="53" t="s">
        <v>138</v>
      </c>
      <c r="K48" s="77" t="s">
        <v>173</v>
      </c>
      <c r="L48" s="51" t="s">
        <v>78</v>
      </c>
      <c r="M48" s="66">
        <v>3096.11</v>
      </c>
      <c r="N48" s="66">
        <v>3096.11</v>
      </c>
      <c r="O48" s="103"/>
    </row>
    <row r="49" spans="1:15" s="104" customFormat="1" ht="15" customHeight="1" x14ac:dyDescent="0.25">
      <c r="A49" s="52">
        <v>41</v>
      </c>
      <c r="B49" s="52" t="s">
        <v>77</v>
      </c>
      <c r="C49" s="52" t="s">
        <v>188</v>
      </c>
      <c r="D49" s="52" t="s">
        <v>35</v>
      </c>
      <c r="E49" s="80">
        <v>22262333</v>
      </c>
      <c r="F49" s="115"/>
      <c r="G49" s="62" t="s">
        <v>116</v>
      </c>
      <c r="H49" s="102" t="s">
        <v>76</v>
      </c>
      <c r="I49" s="105">
        <v>1</v>
      </c>
      <c r="J49" s="53" t="s">
        <v>138</v>
      </c>
      <c r="K49" s="77" t="s">
        <v>161</v>
      </c>
      <c r="L49" s="51" t="s">
        <v>78</v>
      </c>
      <c r="M49" s="66">
        <v>766.21</v>
      </c>
      <c r="N49" s="66">
        <v>766.21</v>
      </c>
      <c r="O49" s="103"/>
    </row>
    <row r="50" spans="1:15" s="104" customFormat="1" ht="15" customHeight="1" x14ac:dyDescent="0.25">
      <c r="A50" s="52">
        <v>42</v>
      </c>
      <c r="B50" s="52" t="s">
        <v>77</v>
      </c>
      <c r="C50" s="52" t="s">
        <v>188</v>
      </c>
      <c r="D50" s="52" t="s">
        <v>35</v>
      </c>
      <c r="E50" s="80">
        <v>22225369</v>
      </c>
      <c r="F50" s="115"/>
      <c r="G50" s="62" t="s">
        <v>117</v>
      </c>
      <c r="H50" s="102" t="s">
        <v>76</v>
      </c>
      <c r="I50" s="105">
        <v>3</v>
      </c>
      <c r="J50" s="53" t="s">
        <v>138</v>
      </c>
      <c r="K50" s="77" t="s">
        <v>179</v>
      </c>
      <c r="L50" s="51" t="s">
        <v>78</v>
      </c>
      <c r="M50" s="66">
        <v>692.26</v>
      </c>
      <c r="N50" s="66">
        <v>2076.7799999999997</v>
      </c>
      <c r="O50" s="103"/>
    </row>
    <row r="51" spans="1:15" s="104" customFormat="1" ht="15" customHeight="1" x14ac:dyDescent="0.25">
      <c r="A51" s="52">
        <v>43</v>
      </c>
      <c r="B51" s="52" t="s">
        <v>77</v>
      </c>
      <c r="C51" s="52" t="s">
        <v>188</v>
      </c>
      <c r="D51" s="52" t="s">
        <v>35</v>
      </c>
      <c r="E51" s="80">
        <v>22285845</v>
      </c>
      <c r="F51" s="115"/>
      <c r="G51" s="62" t="s">
        <v>118</v>
      </c>
      <c r="H51" s="102" t="s">
        <v>76</v>
      </c>
      <c r="I51" s="105">
        <v>2</v>
      </c>
      <c r="J51" s="53" t="s">
        <v>138</v>
      </c>
      <c r="K51" s="77" t="s">
        <v>171</v>
      </c>
      <c r="L51" s="51" t="s">
        <v>78</v>
      </c>
      <c r="M51" s="66">
        <v>686.88</v>
      </c>
      <c r="N51" s="66">
        <v>1373.76</v>
      </c>
      <c r="O51" s="103"/>
    </row>
    <row r="52" spans="1:15" s="104" customFormat="1" ht="15" customHeight="1" x14ac:dyDescent="0.25">
      <c r="A52" s="52">
        <v>44</v>
      </c>
      <c r="B52" s="52" t="s">
        <v>77</v>
      </c>
      <c r="C52" s="52" t="s">
        <v>188</v>
      </c>
      <c r="D52" s="52" t="s">
        <v>35</v>
      </c>
      <c r="E52" s="80">
        <v>22285845</v>
      </c>
      <c r="F52" s="115"/>
      <c r="G52" s="62" t="s">
        <v>118</v>
      </c>
      <c r="H52" s="102" t="s">
        <v>76</v>
      </c>
      <c r="I52" s="105">
        <v>2</v>
      </c>
      <c r="J52" s="53" t="s">
        <v>138</v>
      </c>
      <c r="K52" s="77" t="s">
        <v>171</v>
      </c>
      <c r="L52" s="51" t="s">
        <v>78</v>
      </c>
      <c r="M52" s="66">
        <v>686.88</v>
      </c>
      <c r="N52" s="66">
        <v>1373.76</v>
      </c>
      <c r="O52" s="103"/>
    </row>
    <row r="53" spans="1:15" s="104" customFormat="1" ht="15" customHeight="1" x14ac:dyDescent="0.25">
      <c r="A53" s="52">
        <v>45</v>
      </c>
      <c r="B53" s="52" t="s">
        <v>77</v>
      </c>
      <c r="C53" s="52" t="s">
        <v>188</v>
      </c>
      <c r="D53" s="52" t="s">
        <v>35</v>
      </c>
      <c r="E53" s="80">
        <v>22270120</v>
      </c>
      <c r="F53" s="115"/>
      <c r="G53" s="62" t="s">
        <v>121</v>
      </c>
      <c r="H53" s="102" t="s">
        <v>76</v>
      </c>
      <c r="I53" s="105">
        <v>1</v>
      </c>
      <c r="J53" s="53" t="s">
        <v>138</v>
      </c>
      <c r="K53" s="77" t="s">
        <v>171</v>
      </c>
      <c r="L53" s="51" t="s">
        <v>78</v>
      </c>
      <c r="M53" s="66">
        <v>540.53</v>
      </c>
      <c r="N53" s="66">
        <v>540.53</v>
      </c>
      <c r="O53" s="103"/>
    </row>
    <row r="54" spans="1:15" s="104" customFormat="1" ht="15" customHeight="1" x14ac:dyDescent="0.25">
      <c r="A54" s="52">
        <v>46</v>
      </c>
      <c r="B54" s="52" t="s">
        <v>77</v>
      </c>
      <c r="C54" s="52" t="s">
        <v>188</v>
      </c>
      <c r="D54" s="52" t="s">
        <v>35</v>
      </c>
      <c r="E54" s="80">
        <v>22234922</v>
      </c>
      <c r="F54" s="115"/>
      <c r="G54" s="62" t="s">
        <v>125</v>
      </c>
      <c r="H54" s="102" t="s">
        <v>76</v>
      </c>
      <c r="I54" s="105">
        <v>1</v>
      </c>
      <c r="J54" s="53" t="s">
        <v>138</v>
      </c>
      <c r="K54" s="77" t="s">
        <v>183</v>
      </c>
      <c r="L54" s="51" t="s">
        <v>78</v>
      </c>
      <c r="M54" s="66">
        <v>417.75</v>
      </c>
      <c r="N54" s="66">
        <v>417.75</v>
      </c>
      <c r="O54" s="103"/>
    </row>
    <row r="55" spans="1:15" s="104" customFormat="1" ht="15" customHeight="1" x14ac:dyDescent="0.25">
      <c r="A55" s="52">
        <v>47</v>
      </c>
      <c r="B55" s="52" t="s">
        <v>77</v>
      </c>
      <c r="C55" s="52" t="s">
        <v>188</v>
      </c>
      <c r="D55" s="52" t="s">
        <v>35</v>
      </c>
      <c r="E55" s="80">
        <v>22143540</v>
      </c>
      <c r="F55" s="115"/>
      <c r="G55" s="62" t="s">
        <v>126</v>
      </c>
      <c r="H55" s="102" t="s">
        <v>76</v>
      </c>
      <c r="I55" s="105">
        <v>1</v>
      </c>
      <c r="J55" s="53" t="s">
        <v>138</v>
      </c>
      <c r="K55" s="77" t="s">
        <v>161</v>
      </c>
      <c r="L55" s="51" t="s">
        <v>78</v>
      </c>
      <c r="M55" s="66">
        <v>395.89</v>
      </c>
      <c r="N55" s="66">
        <v>395.89</v>
      </c>
      <c r="O55" s="103"/>
    </row>
    <row r="56" spans="1:15" s="104" customFormat="1" ht="15" customHeight="1" x14ac:dyDescent="0.25">
      <c r="A56" s="52">
        <v>48</v>
      </c>
      <c r="B56" s="52" t="s">
        <v>77</v>
      </c>
      <c r="C56" s="52" t="s">
        <v>188</v>
      </c>
      <c r="D56" s="52" t="s">
        <v>35</v>
      </c>
      <c r="E56" s="80">
        <v>22143540</v>
      </c>
      <c r="F56" s="115"/>
      <c r="G56" s="62" t="s">
        <v>126</v>
      </c>
      <c r="H56" s="102" t="s">
        <v>76</v>
      </c>
      <c r="I56" s="105">
        <v>1</v>
      </c>
      <c r="J56" s="53" t="s">
        <v>138</v>
      </c>
      <c r="K56" s="77" t="s">
        <v>161</v>
      </c>
      <c r="L56" s="51" t="s">
        <v>78</v>
      </c>
      <c r="M56" s="66">
        <v>395.89</v>
      </c>
      <c r="N56" s="66">
        <v>395.89</v>
      </c>
      <c r="O56" s="103"/>
    </row>
    <row r="57" spans="1:15" s="104" customFormat="1" ht="15" customHeight="1" x14ac:dyDescent="0.25">
      <c r="A57" s="52">
        <v>49</v>
      </c>
      <c r="B57" s="52" t="s">
        <v>77</v>
      </c>
      <c r="C57" s="52" t="s">
        <v>188</v>
      </c>
      <c r="D57" s="52" t="s">
        <v>35</v>
      </c>
      <c r="E57" s="80">
        <v>22121353</v>
      </c>
      <c r="F57" s="115"/>
      <c r="G57" s="62" t="s">
        <v>127</v>
      </c>
      <c r="H57" s="102" t="s">
        <v>76</v>
      </c>
      <c r="I57" s="105">
        <v>2</v>
      </c>
      <c r="J57" s="53" t="s">
        <v>138</v>
      </c>
      <c r="K57" s="77" t="s">
        <v>161</v>
      </c>
      <c r="L57" s="51" t="s">
        <v>78</v>
      </c>
      <c r="M57" s="66">
        <v>275.95999999999998</v>
      </c>
      <c r="N57" s="66">
        <v>551.91999999999996</v>
      </c>
      <c r="O57" s="103"/>
    </row>
    <row r="58" spans="1:15" s="104" customFormat="1" ht="15" customHeight="1" x14ac:dyDescent="0.25">
      <c r="A58" s="52">
        <v>50</v>
      </c>
      <c r="B58" s="52" t="s">
        <v>77</v>
      </c>
      <c r="C58" s="52" t="s">
        <v>188</v>
      </c>
      <c r="D58" s="52" t="s">
        <v>35</v>
      </c>
      <c r="E58" s="80">
        <v>22266959</v>
      </c>
      <c r="F58" s="115"/>
      <c r="G58" s="62" t="s">
        <v>128</v>
      </c>
      <c r="H58" s="102" t="s">
        <v>76</v>
      </c>
      <c r="I58" s="105">
        <v>1</v>
      </c>
      <c r="J58" s="53" t="s">
        <v>138</v>
      </c>
      <c r="K58" s="77" t="s">
        <v>161</v>
      </c>
      <c r="L58" s="51" t="s">
        <v>78</v>
      </c>
      <c r="M58" s="66">
        <v>275.95999999999998</v>
      </c>
      <c r="N58" s="66">
        <v>275.95999999999998</v>
      </c>
      <c r="O58" s="103"/>
    </row>
    <row r="59" spans="1:15" s="104" customFormat="1" ht="15" customHeight="1" x14ac:dyDescent="0.25">
      <c r="A59" s="52">
        <v>51</v>
      </c>
      <c r="B59" s="52" t="s">
        <v>77</v>
      </c>
      <c r="C59" s="52" t="s">
        <v>188</v>
      </c>
      <c r="D59" s="52" t="s">
        <v>35</v>
      </c>
      <c r="E59" s="80">
        <v>22003983</v>
      </c>
      <c r="F59" s="115"/>
      <c r="G59" s="62" t="s">
        <v>131</v>
      </c>
      <c r="H59" s="102" t="s">
        <v>76</v>
      </c>
      <c r="I59" s="105">
        <v>1</v>
      </c>
      <c r="J59" s="53" t="s">
        <v>138</v>
      </c>
      <c r="K59" s="77" t="s">
        <v>185</v>
      </c>
      <c r="L59" s="51" t="s">
        <v>78</v>
      </c>
      <c r="M59" s="66">
        <v>140.94999999999999</v>
      </c>
      <c r="N59" s="66">
        <v>140.94999999999999</v>
      </c>
      <c r="O59" s="103"/>
    </row>
    <row r="60" spans="1:15" s="104" customFormat="1" ht="15" customHeight="1" x14ac:dyDescent="0.25">
      <c r="A60" s="52">
        <v>52</v>
      </c>
      <c r="B60" s="52" t="s">
        <v>77</v>
      </c>
      <c r="C60" s="52" t="s">
        <v>188</v>
      </c>
      <c r="D60" s="52" t="s">
        <v>35</v>
      </c>
      <c r="E60" s="80">
        <v>22270128</v>
      </c>
      <c r="F60" s="115"/>
      <c r="G60" s="62" t="s">
        <v>133</v>
      </c>
      <c r="H60" s="102" t="s">
        <v>76</v>
      </c>
      <c r="I60" s="105">
        <v>1</v>
      </c>
      <c r="J60" s="53" t="s">
        <v>138</v>
      </c>
      <c r="K60" s="77" t="s">
        <v>171</v>
      </c>
      <c r="L60" s="51" t="s">
        <v>78</v>
      </c>
      <c r="M60" s="66">
        <v>70.31</v>
      </c>
      <c r="N60" s="66">
        <v>70.31</v>
      </c>
      <c r="O60" s="103"/>
    </row>
    <row r="61" spans="1:15" s="104" customFormat="1" ht="15" customHeight="1" x14ac:dyDescent="0.25">
      <c r="A61" s="52">
        <v>53</v>
      </c>
      <c r="B61" s="52" t="s">
        <v>77</v>
      </c>
      <c r="C61" s="52" t="s">
        <v>188</v>
      </c>
      <c r="D61" s="52" t="s">
        <v>35</v>
      </c>
      <c r="E61" s="80">
        <v>22286401</v>
      </c>
      <c r="F61" s="115"/>
      <c r="G61" s="62" t="s">
        <v>134</v>
      </c>
      <c r="H61" s="102" t="s">
        <v>76</v>
      </c>
      <c r="I61" s="105">
        <v>4</v>
      </c>
      <c r="J61" s="53" t="s">
        <v>138</v>
      </c>
      <c r="K61" s="77" t="s">
        <v>171</v>
      </c>
      <c r="L61" s="51" t="s">
        <v>78</v>
      </c>
      <c r="M61" s="66">
        <v>59.28</v>
      </c>
      <c r="N61" s="66">
        <v>237.12</v>
      </c>
      <c r="O61" s="103"/>
    </row>
    <row r="62" spans="1:15" s="104" customFormat="1" ht="15" customHeight="1" x14ac:dyDescent="0.25">
      <c r="A62" s="52">
        <v>54</v>
      </c>
      <c r="B62" s="52" t="s">
        <v>77</v>
      </c>
      <c r="C62" s="52" t="s">
        <v>188</v>
      </c>
      <c r="D62" s="52" t="s">
        <v>35</v>
      </c>
      <c r="E62" s="80">
        <v>22286401</v>
      </c>
      <c r="F62" s="115"/>
      <c r="G62" s="62" t="s">
        <v>134</v>
      </c>
      <c r="H62" s="102" t="s">
        <v>76</v>
      </c>
      <c r="I62" s="105">
        <v>4</v>
      </c>
      <c r="J62" s="53" t="s">
        <v>138</v>
      </c>
      <c r="K62" s="77" t="s">
        <v>171</v>
      </c>
      <c r="L62" s="51" t="s">
        <v>78</v>
      </c>
      <c r="M62" s="66">
        <v>59.28</v>
      </c>
      <c r="N62" s="66">
        <v>237.12</v>
      </c>
      <c r="O62" s="103"/>
    </row>
    <row r="63" spans="1:15" s="104" customFormat="1" ht="15" customHeight="1" x14ac:dyDescent="0.25">
      <c r="A63" s="52">
        <v>55</v>
      </c>
      <c r="B63" s="52" t="s">
        <v>77</v>
      </c>
      <c r="C63" s="52" t="s">
        <v>188</v>
      </c>
      <c r="D63" s="52" t="s">
        <v>35</v>
      </c>
      <c r="E63" s="80">
        <v>22286646</v>
      </c>
      <c r="F63" s="115"/>
      <c r="G63" s="62" t="s">
        <v>136</v>
      </c>
      <c r="H63" s="102" t="s">
        <v>76</v>
      </c>
      <c r="I63" s="105">
        <v>1</v>
      </c>
      <c r="J63" s="53" t="s">
        <v>138</v>
      </c>
      <c r="K63" s="77" t="s">
        <v>171</v>
      </c>
      <c r="L63" s="51" t="s">
        <v>78</v>
      </c>
      <c r="M63" s="66">
        <v>59.28</v>
      </c>
      <c r="N63" s="66">
        <v>59.28</v>
      </c>
      <c r="O63" s="103"/>
    </row>
    <row r="64" spans="1:15" s="104" customFormat="1" ht="15" customHeight="1" x14ac:dyDescent="0.25">
      <c r="A64" s="52">
        <v>56</v>
      </c>
      <c r="B64" s="52" t="s">
        <v>77</v>
      </c>
      <c r="C64" s="52" t="s">
        <v>188</v>
      </c>
      <c r="D64" s="52" t="s">
        <v>35</v>
      </c>
      <c r="E64" s="80">
        <v>22281460</v>
      </c>
      <c r="F64" s="115"/>
      <c r="G64" s="62" t="s">
        <v>100</v>
      </c>
      <c r="H64" s="102" t="s">
        <v>76</v>
      </c>
      <c r="I64" s="105">
        <v>1</v>
      </c>
      <c r="J64" s="53" t="s">
        <v>146</v>
      </c>
      <c r="K64" s="77" t="s">
        <v>156</v>
      </c>
      <c r="L64" s="51" t="s">
        <v>196</v>
      </c>
      <c r="M64" s="66">
        <v>5603.16</v>
      </c>
      <c r="N64" s="66">
        <v>5603.16</v>
      </c>
      <c r="O64" s="103"/>
    </row>
    <row r="65" spans="1:15" s="104" customFormat="1" ht="15" customHeight="1" x14ac:dyDescent="0.25">
      <c r="A65" s="52">
        <v>57</v>
      </c>
      <c r="B65" s="52" t="s">
        <v>77</v>
      </c>
      <c r="C65" s="52" t="s">
        <v>188</v>
      </c>
      <c r="D65" s="52" t="s">
        <v>35</v>
      </c>
      <c r="E65" s="80">
        <v>22281860</v>
      </c>
      <c r="F65" s="116"/>
      <c r="G65" s="62" t="s">
        <v>109</v>
      </c>
      <c r="H65" s="102" t="s">
        <v>76</v>
      </c>
      <c r="I65" s="105">
        <v>1</v>
      </c>
      <c r="J65" s="53" t="s">
        <v>146</v>
      </c>
      <c r="K65" s="77" t="s">
        <v>171</v>
      </c>
      <c r="L65" s="51" t="s">
        <v>196</v>
      </c>
      <c r="M65" s="66">
        <v>4622.09</v>
      </c>
      <c r="N65" s="66">
        <v>4622.09</v>
      </c>
      <c r="O65" s="103"/>
    </row>
    <row r="66" spans="1:15" s="104" customFormat="1" ht="15" customHeight="1" x14ac:dyDescent="0.25">
      <c r="A66" s="52">
        <v>58</v>
      </c>
      <c r="B66" s="52" t="s">
        <v>34</v>
      </c>
      <c r="C66" s="52" t="s">
        <v>42</v>
      </c>
      <c r="D66" s="52" t="s">
        <v>35</v>
      </c>
      <c r="E66" s="80">
        <v>22276473</v>
      </c>
      <c r="F66" s="80" t="s">
        <v>203</v>
      </c>
      <c r="G66" s="62" t="s">
        <v>124</v>
      </c>
      <c r="H66" s="102" t="s">
        <v>76</v>
      </c>
      <c r="I66" s="105">
        <v>1</v>
      </c>
      <c r="J66" s="53" t="s">
        <v>139</v>
      </c>
      <c r="K66" s="77" t="s">
        <v>182</v>
      </c>
      <c r="L66" s="51" t="s">
        <v>189</v>
      </c>
      <c r="M66" s="66">
        <v>694.73</v>
      </c>
      <c r="N66" s="66">
        <v>694.73</v>
      </c>
      <c r="O66" s="103"/>
    </row>
    <row r="67" spans="1:15" s="104" customFormat="1" ht="15" customHeight="1" x14ac:dyDescent="0.25">
      <c r="A67" s="52">
        <v>59</v>
      </c>
      <c r="B67" s="52" t="s">
        <v>77</v>
      </c>
      <c r="C67" s="52" t="s">
        <v>188</v>
      </c>
      <c r="D67" s="107" t="s">
        <v>82</v>
      </c>
      <c r="E67" s="80">
        <v>22346151</v>
      </c>
      <c r="F67" s="114" t="s">
        <v>204</v>
      </c>
      <c r="G67" s="62" t="s">
        <v>96</v>
      </c>
      <c r="H67" s="102" t="s">
        <v>76</v>
      </c>
      <c r="I67" s="105">
        <v>1</v>
      </c>
      <c r="J67" s="53" t="s">
        <v>144</v>
      </c>
      <c r="K67" s="77" t="s">
        <v>164</v>
      </c>
      <c r="L67" s="51" t="s">
        <v>192</v>
      </c>
      <c r="M67" s="66">
        <v>6936.43</v>
      </c>
      <c r="N67" s="66">
        <v>6936.43</v>
      </c>
      <c r="O67" s="103"/>
    </row>
    <row r="68" spans="1:15" s="104" customFormat="1" ht="15" customHeight="1" x14ac:dyDescent="0.25">
      <c r="A68" s="52">
        <v>60</v>
      </c>
      <c r="B68" s="52" t="s">
        <v>77</v>
      </c>
      <c r="C68" s="52" t="s">
        <v>188</v>
      </c>
      <c r="D68" s="107" t="s">
        <v>82</v>
      </c>
      <c r="E68" s="80">
        <v>22279422</v>
      </c>
      <c r="F68" s="116"/>
      <c r="G68" s="62" t="s">
        <v>113</v>
      </c>
      <c r="H68" s="102" t="s">
        <v>76</v>
      </c>
      <c r="I68" s="105">
        <v>2</v>
      </c>
      <c r="J68" s="53" t="s">
        <v>150</v>
      </c>
      <c r="K68" s="77" t="s">
        <v>176</v>
      </c>
      <c r="L68" s="51" t="s">
        <v>197</v>
      </c>
      <c r="M68" s="66">
        <v>1727.06</v>
      </c>
      <c r="N68" s="66">
        <v>3454.12</v>
      </c>
      <c r="O68" s="103"/>
    </row>
    <row r="69" spans="1:15" s="104" customFormat="1" ht="15" customHeight="1" x14ac:dyDescent="0.25">
      <c r="A69" s="52">
        <v>61</v>
      </c>
      <c r="B69" s="52" t="s">
        <v>77</v>
      </c>
      <c r="C69" s="52" t="s">
        <v>188</v>
      </c>
      <c r="D69" s="107" t="s">
        <v>82</v>
      </c>
      <c r="E69" s="80">
        <v>26064068</v>
      </c>
      <c r="F69" s="80" t="s">
        <v>205</v>
      </c>
      <c r="G69" s="62" t="s">
        <v>130</v>
      </c>
      <c r="H69" s="102" t="s">
        <v>76</v>
      </c>
      <c r="I69" s="105">
        <v>2</v>
      </c>
      <c r="J69" s="53" t="s">
        <v>151</v>
      </c>
      <c r="K69" s="77" t="s">
        <v>184</v>
      </c>
      <c r="L69" s="51" t="s">
        <v>212</v>
      </c>
      <c r="M69" s="66">
        <v>202.89</v>
      </c>
      <c r="N69" s="66">
        <v>405.78</v>
      </c>
      <c r="O69" s="103"/>
    </row>
    <row r="70" spans="1:15" s="104" customFormat="1" ht="15" customHeight="1" x14ac:dyDescent="0.25">
      <c r="A70" s="52">
        <v>62</v>
      </c>
      <c r="B70" s="52" t="s">
        <v>80</v>
      </c>
      <c r="C70" s="52" t="s">
        <v>188</v>
      </c>
      <c r="D70" s="107" t="s">
        <v>81</v>
      </c>
      <c r="E70" s="80">
        <v>26019349</v>
      </c>
      <c r="F70" s="114" t="s">
        <v>207</v>
      </c>
      <c r="G70" s="62" t="s">
        <v>137</v>
      </c>
      <c r="H70" s="102" t="s">
        <v>76</v>
      </c>
      <c r="I70" s="105">
        <v>1</v>
      </c>
      <c r="J70" s="53" t="s">
        <v>152</v>
      </c>
      <c r="K70" s="77" t="s">
        <v>187</v>
      </c>
      <c r="L70" s="51" t="s">
        <v>196</v>
      </c>
      <c r="M70" s="66">
        <v>9233.82</v>
      </c>
      <c r="N70" s="66">
        <v>9233.82</v>
      </c>
      <c r="O70" s="103"/>
    </row>
    <row r="71" spans="1:15" s="104" customFormat="1" ht="15" customHeight="1" x14ac:dyDescent="0.25">
      <c r="A71" s="52">
        <v>63</v>
      </c>
      <c r="B71" s="52" t="s">
        <v>77</v>
      </c>
      <c r="C71" s="52" t="s">
        <v>188</v>
      </c>
      <c r="D71" s="107" t="s">
        <v>81</v>
      </c>
      <c r="E71" s="80">
        <v>26030832</v>
      </c>
      <c r="F71" s="115"/>
      <c r="G71" s="62" t="s">
        <v>98</v>
      </c>
      <c r="H71" s="102" t="s">
        <v>76</v>
      </c>
      <c r="I71" s="105">
        <v>2</v>
      </c>
      <c r="J71" s="53" t="s">
        <v>138</v>
      </c>
      <c r="K71" s="77" t="s">
        <v>165</v>
      </c>
      <c r="L71" s="51" t="s">
        <v>78</v>
      </c>
      <c r="M71" s="66">
        <v>5758.44</v>
      </c>
      <c r="N71" s="66">
        <v>11516.88</v>
      </c>
      <c r="O71" s="103"/>
    </row>
    <row r="72" spans="1:15" s="104" customFormat="1" ht="15" customHeight="1" x14ac:dyDescent="0.25">
      <c r="A72" s="52">
        <v>64</v>
      </c>
      <c r="B72" s="52" t="s">
        <v>77</v>
      </c>
      <c r="C72" s="52" t="s">
        <v>188</v>
      </c>
      <c r="D72" s="107" t="s">
        <v>81</v>
      </c>
      <c r="E72" s="80">
        <v>26030833</v>
      </c>
      <c r="F72" s="116"/>
      <c r="G72" s="62" t="s">
        <v>83</v>
      </c>
      <c r="H72" s="102" t="s">
        <v>76</v>
      </c>
      <c r="I72" s="105">
        <v>3</v>
      </c>
      <c r="J72" s="53" t="s">
        <v>138</v>
      </c>
      <c r="K72" s="77" t="s">
        <v>153</v>
      </c>
      <c r="L72" s="51" t="s">
        <v>78</v>
      </c>
      <c r="M72" s="66">
        <v>77426.2</v>
      </c>
      <c r="N72" s="66">
        <v>232278.59999999998</v>
      </c>
      <c r="O72" s="103"/>
    </row>
    <row r="73" spans="1:15" s="104" customFormat="1" ht="15" customHeight="1" x14ac:dyDescent="0.25">
      <c r="A73" s="52">
        <v>65</v>
      </c>
      <c r="B73" s="52" t="s">
        <v>77</v>
      </c>
      <c r="C73" s="52" t="s">
        <v>188</v>
      </c>
      <c r="D73" s="107" t="s">
        <v>81</v>
      </c>
      <c r="E73" s="80">
        <v>21067403</v>
      </c>
      <c r="F73" s="80" t="s">
        <v>206</v>
      </c>
      <c r="G73" s="62" t="s">
        <v>85</v>
      </c>
      <c r="H73" s="102" t="s">
        <v>76</v>
      </c>
      <c r="I73" s="105">
        <v>1</v>
      </c>
      <c r="J73" s="53" t="s">
        <v>140</v>
      </c>
      <c r="K73" s="77" t="s">
        <v>155</v>
      </c>
      <c r="L73" s="51" t="s">
        <v>190</v>
      </c>
      <c r="M73" s="66">
        <v>38796.61</v>
      </c>
      <c r="N73" s="66">
        <v>38796.61</v>
      </c>
      <c r="O73" s="103"/>
    </row>
    <row r="74" spans="1:15" s="104" customFormat="1" ht="15" customHeight="1" x14ac:dyDescent="0.25">
      <c r="A74" s="52">
        <v>66</v>
      </c>
      <c r="B74" s="52" t="s">
        <v>34</v>
      </c>
      <c r="C74" s="52" t="s">
        <v>42</v>
      </c>
      <c r="D74" s="107" t="s">
        <v>81</v>
      </c>
      <c r="E74" s="80">
        <v>22360398</v>
      </c>
      <c r="F74" s="114" t="s">
        <v>208</v>
      </c>
      <c r="G74" s="62" t="s">
        <v>122</v>
      </c>
      <c r="H74" s="102" t="s">
        <v>76</v>
      </c>
      <c r="I74" s="105">
        <v>8</v>
      </c>
      <c r="J74" s="53" t="s">
        <v>145</v>
      </c>
      <c r="K74" s="77" t="s">
        <v>180</v>
      </c>
      <c r="L74" s="51" t="s">
        <v>189</v>
      </c>
      <c r="M74" s="66">
        <v>504.7</v>
      </c>
      <c r="N74" s="66">
        <v>4037.6</v>
      </c>
      <c r="O74" s="103"/>
    </row>
    <row r="75" spans="1:15" s="104" customFormat="1" ht="15" customHeight="1" x14ac:dyDescent="0.25">
      <c r="A75" s="52">
        <v>67</v>
      </c>
      <c r="B75" s="52" t="s">
        <v>34</v>
      </c>
      <c r="C75" s="52" t="s">
        <v>42</v>
      </c>
      <c r="D75" s="107" t="s">
        <v>82</v>
      </c>
      <c r="E75" s="80">
        <v>21338686</v>
      </c>
      <c r="F75" s="115"/>
      <c r="G75" s="62" t="s">
        <v>94</v>
      </c>
      <c r="H75" s="102" t="s">
        <v>76</v>
      </c>
      <c r="I75" s="105">
        <v>8</v>
      </c>
      <c r="J75" s="53" t="s">
        <v>143</v>
      </c>
      <c r="K75" s="77" t="s">
        <v>163</v>
      </c>
      <c r="L75" s="51" t="s">
        <v>193</v>
      </c>
      <c r="M75" s="66">
        <v>7658.05</v>
      </c>
      <c r="N75" s="66">
        <v>61264.4</v>
      </c>
      <c r="O75" s="103"/>
    </row>
    <row r="76" spans="1:15" s="104" customFormat="1" ht="15" customHeight="1" x14ac:dyDescent="0.25">
      <c r="A76" s="52">
        <v>68</v>
      </c>
      <c r="B76" s="52" t="s">
        <v>34</v>
      </c>
      <c r="C76" s="52" t="s">
        <v>42</v>
      </c>
      <c r="D76" s="107" t="s">
        <v>82</v>
      </c>
      <c r="E76" s="80">
        <v>21342454</v>
      </c>
      <c r="F76" s="115"/>
      <c r="G76" s="62" t="s">
        <v>101</v>
      </c>
      <c r="H76" s="102" t="s">
        <v>76</v>
      </c>
      <c r="I76" s="105">
        <v>4</v>
      </c>
      <c r="J76" s="53" t="s">
        <v>147</v>
      </c>
      <c r="K76" s="77" t="s">
        <v>166</v>
      </c>
      <c r="L76" s="51" t="s">
        <v>198</v>
      </c>
      <c r="M76" s="66">
        <v>5096.4399999999996</v>
      </c>
      <c r="N76" s="66">
        <v>20385.759999999998</v>
      </c>
      <c r="O76" s="103"/>
    </row>
    <row r="77" spans="1:15" s="104" customFormat="1" ht="15" customHeight="1" x14ac:dyDescent="0.25">
      <c r="A77" s="52">
        <v>69</v>
      </c>
      <c r="B77" s="52" t="s">
        <v>34</v>
      </c>
      <c r="C77" s="52" t="s">
        <v>42</v>
      </c>
      <c r="D77" s="107" t="s">
        <v>82</v>
      </c>
      <c r="E77" s="80">
        <v>21342454</v>
      </c>
      <c r="F77" s="115"/>
      <c r="G77" s="62" t="s">
        <v>101</v>
      </c>
      <c r="H77" s="102" t="s">
        <v>76</v>
      </c>
      <c r="I77" s="105">
        <v>7</v>
      </c>
      <c r="J77" s="53" t="s">
        <v>147</v>
      </c>
      <c r="K77" s="77" t="s">
        <v>167</v>
      </c>
      <c r="L77" s="51" t="s">
        <v>198</v>
      </c>
      <c r="M77" s="66">
        <v>5096.4399999999996</v>
      </c>
      <c r="N77" s="66">
        <v>35675.079999999994</v>
      </c>
      <c r="O77" s="103"/>
    </row>
    <row r="78" spans="1:15" s="104" customFormat="1" ht="15" customHeight="1" x14ac:dyDescent="0.25">
      <c r="A78" s="52">
        <v>70</v>
      </c>
      <c r="B78" s="52" t="s">
        <v>34</v>
      </c>
      <c r="C78" s="52" t="s">
        <v>42</v>
      </c>
      <c r="D78" s="107" t="s">
        <v>82</v>
      </c>
      <c r="E78" s="80">
        <v>21342454</v>
      </c>
      <c r="F78" s="115"/>
      <c r="G78" s="62" t="s">
        <v>101</v>
      </c>
      <c r="H78" s="102" t="s">
        <v>76</v>
      </c>
      <c r="I78" s="105">
        <v>1</v>
      </c>
      <c r="J78" s="53" t="s">
        <v>147</v>
      </c>
      <c r="K78" s="77" t="s">
        <v>167</v>
      </c>
      <c r="L78" s="51" t="s">
        <v>198</v>
      </c>
      <c r="M78" s="66">
        <v>5096.4399999999996</v>
      </c>
      <c r="N78" s="66">
        <v>5096.4399999999996</v>
      </c>
      <c r="O78" s="103"/>
    </row>
    <row r="79" spans="1:15" s="104" customFormat="1" ht="15" customHeight="1" x14ac:dyDescent="0.25">
      <c r="A79" s="52">
        <v>71</v>
      </c>
      <c r="B79" s="52" t="s">
        <v>34</v>
      </c>
      <c r="C79" s="52" t="s">
        <v>42</v>
      </c>
      <c r="D79" s="107" t="s">
        <v>82</v>
      </c>
      <c r="E79" s="80">
        <v>21342454</v>
      </c>
      <c r="F79" s="115"/>
      <c r="G79" s="62" t="s">
        <v>101</v>
      </c>
      <c r="H79" s="102" t="s">
        <v>76</v>
      </c>
      <c r="I79" s="105">
        <v>11</v>
      </c>
      <c r="J79" s="53" t="s">
        <v>147</v>
      </c>
      <c r="K79" s="77" t="s">
        <v>167</v>
      </c>
      <c r="L79" s="51" t="s">
        <v>198</v>
      </c>
      <c r="M79" s="66">
        <v>5096.4399999999996</v>
      </c>
      <c r="N79" s="66">
        <v>56060.84</v>
      </c>
      <c r="O79" s="103"/>
    </row>
    <row r="80" spans="1:15" s="104" customFormat="1" ht="15" customHeight="1" x14ac:dyDescent="0.25">
      <c r="A80" s="52">
        <v>72</v>
      </c>
      <c r="B80" s="52" t="s">
        <v>34</v>
      </c>
      <c r="C80" s="52" t="s">
        <v>42</v>
      </c>
      <c r="D80" s="107" t="s">
        <v>82</v>
      </c>
      <c r="E80" s="80">
        <v>21342454</v>
      </c>
      <c r="F80" s="115"/>
      <c r="G80" s="62" t="s">
        <v>101</v>
      </c>
      <c r="H80" s="102" t="s">
        <v>76</v>
      </c>
      <c r="I80" s="105">
        <v>1</v>
      </c>
      <c r="J80" s="53" t="s">
        <v>147</v>
      </c>
      <c r="K80" s="77" t="s">
        <v>167</v>
      </c>
      <c r="L80" s="51" t="s">
        <v>198</v>
      </c>
      <c r="M80" s="66">
        <v>5096.4399999999996</v>
      </c>
      <c r="N80" s="66">
        <v>5096.4399999999996</v>
      </c>
      <c r="O80" s="103"/>
    </row>
    <row r="81" spans="1:15" s="104" customFormat="1" ht="15" customHeight="1" x14ac:dyDescent="0.25">
      <c r="A81" s="52">
        <v>73</v>
      </c>
      <c r="B81" s="52" t="s">
        <v>34</v>
      </c>
      <c r="C81" s="52" t="s">
        <v>42</v>
      </c>
      <c r="D81" s="107" t="s">
        <v>82</v>
      </c>
      <c r="E81" s="80">
        <v>21342454</v>
      </c>
      <c r="F81" s="115"/>
      <c r="G81" s="62" t="s">
        <v>101</v>
      </c>
      <c r="H81" s="102" t="s">
        <v>76</v>
      </c>
      <c r="I81" s="105">
        <v>2</v>
      </c>
      <c r="J81" s="53" t="s">
        <v>147</v>
      </c>
      <c r="K81" s="77" t="s">
        <v>167</v>
      </c>
      <c r="L81" s="51" t="s">
        <v>198</v>
      </c>
      <c r="M81" s="66">
        <v>5096.4399999999996</v>
      </c>
      <c r="N81" s="66">
        <v>10192.879999999999</v>
      </c>
      <c r="O81" s="103"/>
    </row>
    <row r="82" spans="1:15" s="104" customFormat="1" ht="15" customHeight="1" x14ac:dyDescent="0.25">
      <c r="A82" s="52">
        <v>74</v>
      </c>
      <c r="B82" s="52" t="s">
        <v>34</v>
      </c>
      <c r="C82" s="52" t="s">
        <v>42</v>
      </c>
      <c r="D82" s="107" t="s">
        <v>82</v>
      </c>
      <c r="E82" s="80">
        <v>21342454</v>
      </c>
      <c r="F82" s="115"/>
      <c r="G82" s="62" t="s">
        <v>101</v>
      </c>
      <c r="H82" s="102" t="s">
        <v>76</v>
      </c>
      <c r="I82" s="105">
        <v>2</v>
      </c>
      <c r="J82" s="53" t="s">
        <v>147</v>
      </c>
      <c r="K82" s="77" t="s">
        <v>168</v>
      </c>
      <c r="L82" s="51" t="s">
        <v>198</v>
      </c>
      <c r="M82" s="66">
        <v>5096.4399999999996</v>
      </c>
      <c r="N82" s="66">
        <v>10192.879999999999</v>
      </c>
      <c r="O82" s="103"/>
    </row>
    <row r="83" spans="1:15" s="104" customFormat="1" ht="15" customHeight="1" x14ac:dyDescent="0.25">
      <c r="A83" s="52">
        <v>75</v>
      </c>
      <c r="B83" s="52" t="s">
        <v>34</v>
      </c>
      <c r="C83" s="52" t="s">
        <v>42</v>
      </c>
      <c r="D83" s="107" t="s">
        <v>82</v>
      </c>
      <c r="E83" s="80">
        <v>21342454</v>
      </c>
      <c r="F83" s="115"/>
      <c r="G83" s="62" t="s">
        <v>101</v>
      </c>
      <c r="H83" s="102" t="s">
        <v>76</v>
      </c>
      <c r="I83" s="105">
        <v>1</v>
      </c>
      <c r="J83" s="53" t="s">
        <v>147</v>
      </c>
      <c r="K83" s="77" t="s">
        <v>168</v>
      </c>
      <c r="L83" s="51" t="s">
        <v>198</v>
      </c>
      <c r="M83" s="66">
        <v>5096.4399999999996</v>
      </c>
      <c r="N83" s="66">
        <v>5096.4399999999996</v>
      </c>
      <c r="O83" s="103"/>
    </row>
    <row r="84" spans="1:15" s="104" customFormat="1" ht="15" customHeight="1" x14ac:dyDescent="0.25">
      <c r="A84" s="52">
        <v>76</v>
      </c>
      <c r="B84" s="52" t="s">
        <v>34</v>
      </c>
      <c r="C84" s="52" t="s">
        <v>42</v>
      </c>
      <c r="D84" s="107" t="s">
        <v>82</v>
      </c>
      <c r="E84" s="80">
        <v>26050721</v>
      </c>
      <c r="F84" s="116"/>
      <c r="G84" s="62" t="s">
        <v>111</v>
      </c>
      <c r="H84" s="102" t="s">
        <v>76</v>
      </c>
      <c r="I84" s="105">
        <v>1</v>
      </c>
      <c r="J84" s="53" t="s">
        <v>147</v>
      </c>
      <c r="K84" s="77" t="s">
        <v>174</v>
      </c>
      <c r="L84" s="51" t="s">
        <v>198</v>
      </c>
      <c r="M84" s="66">
        <v>1758.21</v>
      </c>
      <c r="N84" s="66">
        <v>1758.21</v>
      </c>
      <c r="O84" s="103"/>
    </row>
    <row r="85" spans="1:15" x14ac:dyDescent="0.25">
      <c r="A85" s="45"/>
      <c r="B85" s="45"/>
      <c r="C85" s="45"/>
      <c r="D85" s="45"/>
      <c r="E85" s="45"/>
      <c r="F85" s="45"/>
      <c r="G85" s="46"/>
      <c r="H85" s="45"/>
      <c r="I85" s="106">
        <f>SUM(I9:I84)</f>
        <v>160</v>
      </c>
      <c r="J85" s="45"/>
      <c r="K85" s="48"/>
      <c r="L85" s="49"/>
      <c r="M85" s="47"/>
      <c r="N85" s="47">
        <f>SUM(N9:N84)</f>
        <v>1004808.4799999999</v>
      </c>
    </row>
    <row r="86" spans="1:15" x14ac:dyDescent="0.25">
      <c r="A86" s="23"/>
      <c r="B86" s="23"/>
      <c r="C86" s="23"/>
      <c r="D86" s="23"/>
      <c r="E86" s="13"/>
      <c r="F86" s="56"/>
      <c r="G86" s="18"/>
      <c r="H86" s="24"/>
      <c r="I86" s="24"/>
      <c r="J86" s="44"/>
      <c r="K86" s="24"/>
      <c r="L86" s="42"/>
      <c r="M86" s="25"/>
      <c r="N86" s="25"/>
    </row>
    <row r="87" spans="1:15" ht="15.75" x14ac:dyDescent="0.25">
      <c r="A87" s="26" t="s">
        <v>27</v>
      </c>
      <c r="B87" s="23"/>
      <c r="C87" s="23"/>
      <c r="D87" s="23"/>
      <c r="E87" s="13"/>
      <c r="F87" s="56"/>
      <c r="G87" s="18"/>
      <c r="H87" s="24"/>
      <c r="I87" s="101"/>
      <c r="J87" s="44"/>
      <c r="K87" s="24"/>
      <c r="L87" s="42"/>
      <c r="M87" s="28"/>
      <c r="N87" s="28"/>
    </row>
    <row r="88" spans="1:15" ht="15.75" x14ac:dyDescent="0.25">
      <c r="A88" s="23" t="s">
        <v>36</v>
      </c>
      <c r="B88" s="23"/>
      <c r="C88" s="23"/>
      <c r="D88" s="23"/>
      <c r="E88" s="13"/>
      <c r="F88" s="56"/>
      <c r="G88" s="19"/>
      <c r="H88" s="24"/>
      <c r="I88" s="24"/>
      <c r="J88" s="44"/>
      <c r="K88" s="24"/>
      <c r="L88" s="42"/>
      <c r="M88" s="28"/>
      <c r="N88" s="28"/>
      <c r="O88" s="68"/>
    </row>
    <row r="89" spans="1:15" ht="15" customHeight="1" x14ac:dyDescent="0.25">
      <c r="A89" s="23" t="s">
        <v>41</v>
      </c>
      <c r="B89" s="23"/>
      <c r="C89" s="23"/>
      <c r="D89" s="23"/>
      <c r="E89" s="13"/>
      <c r="F89" s="56"/>
      <c r="G89" s="18"/>
      <c r="H89" s="24"/>
      <c r="I89" s="24"/>
      <c r="J89" s="44"/>
      <c r="K89" s="24"/>
      <c r="L89" s="42"/>
      <c r="M89" s="25"/>
      <c r="N89" s="25"/>
    </row>
    <row r="90" spans="1:15" ht="15" customHeight="1" x14ac:dyDescent="0.25">
      <c r="A90" s="23" t="s">
        <v>44</v>
      </c>
      <c r="B90" s="23"/>
      <c r="C90" s="23"/>
      <c r="D90" s="23"/>
      <c r="E90" s="13"/>
      <c r="F90" s="56"/>
      <c r="G90" s="18"/>
      <c r="H90" s="24"/>
      <c r="I90" s="24"/>
      <c r="J90" s="44"/>
      <c r="K90" s="24"/>
      <c r="L90" s="42"/>
      <c r="M90" s="25"/>
      <c r="N90" s="25"/>
    </row>
    <row r="91" spans="1:15" ht="15" customHeight="1" x14ac:dyDescent="0.25">
      <c r="A91" s="23"/>
      <c r="B91" s="23"/>
      <c r="C91" s="23"/>
      <c r="D91" s="23"/>
      <c r="E91" s="13"/>
      <c r="F91" s="56"/>
      <c r="G91" s="18"/>
      <c r="H91" s="24"/>
      <c r="I91" s="24"/>
      <c r="J91" s="44"/>
      <c r="K91" s="24"/>
      <c r="L91" s="42"/>
      <c r="M91" s="25"/>
      <c r="N91" s="25"/>
    </row>
    <row r="92" spans="1:15" x14ac:dyDescent="0.25">
      <c r="A92" s="23" t="s">
        <v>17</v>
      </c>
      <c r="B92" s="23"/>
      <c r="C92" s="23"/>
      <c r="D92" s="23"/>
      <c r="E92" s="13"/>
      <c r="F92" s="56"/>
      <c r="G92" s="18"/>
      <c r="H92" s="24"/>
      <c r="I92" s="24"/>
      <c r="J92" s="44"/>
      <c r="K92" s="24"/>
      <c r="L92" s="42"/>
      <c r="M92" s="25"/>
      <c r="N92" s="25"/>
    </row>
    <row r="93" spans="1:15" x14ac:dyDescent="0.25">
      <c r="A93" s="23" t="s">
        <v>32</v>
      </c>
      <c r="B93" s="23"/>
      <c r="C93" s="23"/>
      <c r="D93" s="23"/>
      <c r="E93" s="13"/>
      <c r="F93" s="56"/>
      <c r="G93" s="18"/>
      <c r="H93" s="24"/>
      <c r="I93" s="24"/>
      <c r="J93" s="44"/>
      <c r="K93" s="24"/>
      <c r="L93" s="42"/>
      <c r="M93" s="25"/>
      <c r="N93" s="25"/>
    </row>
    <row r="94" spans="1:15" x14ac:dyDescent="0.25">
      <c r="A94" s="23"/>
      <c r="B94" s="23"/>
      <c r="C94" s="23"/>
      <c r="D94" s="23"/>
      <c r="E94" s="13"/>
      <c r="F94" s="56"/>
      <c r="G94" s="18"/>
      <c r="H94" s="24"/>
      <c r="I94" s="24"/>
      <c r="J94" s="44"/>
      <c r="K94" s="24"/>
      <c r="L94" s="42"/>
      <c r="M94" s="25"/>
      <c r="N94" s="25"/>
    </row>
    <row r="95" spans="1:15" x14ac:dyDescent="0.25">
      <c r="A95" s="29" t="s">
        <v>18</v>
      </c>
      <c r="B95" s="23"/>
      <c r="C95" s="23"/>
      <c r="D95" s="23"/>
      <c r="E95" s="13"/>
      <c r="F95" s="56"/>
      <c r="G95" s="18"/>
      <c r="H95" s="24"/>
      <c r="I95" s="24"/>
      <c r="J95" s="44"/>
      <c r="K95" s="24"/>
      <c r="L95" s="42"/>
      <c r="M95" s="25"/>
      <c r="N95" s="25"/>
    </row>
    <row r="96" spans="1:15" x14ac:dyDescent="0.25">
      <c r="A96" s="30">
        <v>1</v>
      </c>
      <c r="B96" s="110" t="s">
        <v>19</v>
      </c>
      <c r="C96" s="111"/>
      <c r="D96" s="111"/>
      <c r="E96" s="111"/>
      <c r="F96" s="111"/>
      <c r="G96" s="112"/>
      <c r="H96" s="24"/>
      <c r="I96" s="24"/>
      <c r="J96" s="44"/>
      <c r="K96" s="24"/>
      <c r="L96" s="42"/>
      <c r="M96" s="54"/>
      <c r="N96" s="54"/>
    </row>
    <row r="97" spans="1:14" x14ac:dyDescent="0.25">
      <c r="A97" s="30">
        <v>2</v>
      </c>
      <c r="B97" s="110" t="s">
        <v>20</v>
      </c>
      <c r="C97" s="111"/>
      <c r="D97" s="111"/>
      <c r="E97" s="111"/>
      <c r="F97" s="111"/>
      <c r="G97" s="112"/>
      <c r="H97" s="24"/>
      <c r="I97" s="24"/>
      <c r="J97" s="44"/>
      <c r="K97" s="24"/>
      <c r="L97" s="42"/>
      <c r="M97" s="25"/>
      <c r="N97" s="25"/>
    </row>
    <row r="98" spans="1:14" x14ac:dyDescent="0.25">
      <c r="A98" s="30">
        <v>3</v>
      </c>
      <c r="B98" s="110" t="s">
        <v>21</v>
      </c>
      <c r="C98" s="111"/>
      <c r="D98" s="111"/>
      <c r="E98" s="111"/>
      <c r="F98" s="111"/>
      <c r="G98" s="112"/>
      <c r="H98" s="24"/>
      <c r="I98" s="24"/>
      <c r="J98" s="44"/>
      <c r="K98" s="24"/>
      <c r="L98" s="42"/>
      <c r="M98" s="25"/>
      <c r="N98" s="25"/>
    </row>
    <row r="99" spans="1:14" ht="18" customHeight="1" x14ac:dyDescent="0.25">
      <c r="A99" s="30">
        <v>4</v>
      </c>
      <c r="B99" s="110" t="s">
        <v>28</v>
      </c>
      <c r="C99" s="111"/>
      <c r="D99" s="111"/>
      <c r="E99" s="111"/>
      <c r="F99" s="111"/>
      <c r="G99" s="112"/>
      <c r="H99" s="24"/>
      <c r="I99" s="24"/>
      <c r="J99" s="44"/>
      <c r="K99" s="24"/>
      <c r="L99" s="42"/>
      <c r="M99" s="25"/>
      <c r="N99" s="25"/>
    </row>
    <row r="100" spans="1:14" x14ac:dyDescent="0.25">
      <c r="A100" s="30">
        <v>5</v>
      </c>
      <c r="B100" s="110" t="s">
        <v>22</v>
      </c>
      <c r="C100" s="111"/>
      <c r="D100" s="111"/>
      <c r="E100" s="111"/>
      <c r="F100" s="111"/>
      <c r="G100" s="112"/>
      <c r="H100" s="24"/>
      <c r="I100" s="24"/>
      <c r="J100" s="44"/>
      <c r="K100" s="24"/>
      <c r="L100" s="42"/>
      <c r="M100" s="25"/>
      <c r="N100" s="25"/>
    </row>
    <row r="101" spans="1:14" ht="45.75" customHeight="1" x14ac:dyDescent="0.25">
      <c r="A101" s="30">
        <v>6</v>
      </c>
      <c r="B101" s="117" t="s">
        <v>43</v>
      </c>
      <c r="C101" s="111"/>
      <c r="D101" s="111"/>
      <c r="E101" s="111"/>
      <c r="F101" s="111"/>
      <c r="G101" s="112"/>
      <c r="H101" s="24"/>
      <c r="I101" s="24"/>
      <c r="J101" s="44"/>
      <c r="K101" s="24"/>
      <c r="L101" s="42"/>
      <c r="M101" s="25"/>
      <c r="N101" s="25"/>
    </row>
    <row r="102" spans="1:14" ht="63.75" customHeight="1" x14ac:dyDescent="0.25">
      <c r="A102" s="30">
        <v>7</v>
      </c>
      <c r="B102" s="117" t="s">
        <v>23</v>
      </c>
      <c r="C102" s="118"/>
      <c r="D102" s="118"/>
      <c r="E102" s="118"/>
      <c r="F102" s="118"/>
      <c r="G102" s="119"/>
      <c r="H102" s="24"/>
      <c r="I102" s="24"/>
      <c r="J102" s="44"/>
      <c r="K102" s="24"/>
      <c r="L102" s="42"/>
      <c r="M102" s="25"/>
      <c r="N102" s="25"/>
    </row>
    <row r="103" spans="1:14" x14ac:dyDescent="0.25">
      <c r="B103" s="23"/>
      <c r="C103" s="23"/>
      <c r="D103" s="23"/>
      <c r="E103" s="13"/>
      <c r="F103" s="56"/>
      <c r="G103" s="18"/>
      <c r="H103" s="24"/>
      <c r="I103" s="24"/>
      <c r="J103" s="44"/>
      <c r="K103" s="24"/>
      <c r="L103" s="42"/>
      <c r="M103" s="25"/>
      <c r="N103" s="25"/>
    </row>
  </sheetData>
  <autoFilter ref="A8:N85">
    <sortState ref="A13:S89">
      <sortCondition ref="L12:L88"/>
    </sortState>
  </autoFilter>
  <mergeCells count="18">
    <mergeCell ref="B102:G102"/>
    <mergeCell ref="B101:G101"/>
    <mergeCell ref="B100:G100"/>
    <mergeCell ref="B99:G99"/>
    <mergeCell ref="B98:G98"/>
    <mergeCell ref="A4:N4"/>
    <mergeCell ref="A5:N5"/>
    <mergeCell ref="B97:G97"/>
    <mergeCell ref="B96:G96"/>
    <mergeCell ref="M6:N6"/>
    <mergeCell ref="F74:F84"/>
    <mergeCell ref="F70:F72"/>
    <mergeCell ref="F67:F68"/>
    <mergeCell ref="F44:F65"/>
    <mergeCell ref="F40:F43"/>
    <mergeCell ref="F37:F39"/>
    <mergeCell ref="F21:F36"/>
    <mergeCell ref="F9:F20"/>
  </mergeCells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view="pageBreakPreview" zoomScale="60" zoomScaleNormal="70" workbookViewId="0">
      <selection activeCell="K16" sqref="K16"/>
    </sheetView>
  </sheetViews>
  <sheetFormatPr defaultRowHeight="15" x14ac:dyDescent="0.25"/>
  <cols>
    <col min="1" max="1" width="7.5703125" style="22" customWidth="1"/>
    <col min="2" max="2" width="9.140625" style="22"/>
    <col min="3" max="3" width="35.140625" style="22" customWidth="1"/>
    <col min="4" max="4" width="9.140625" style="22"/>
    <col min="5" max="5" width="18.42578125" style="1" customWidth="1"/>
    <col min="6" max="6" width="7.140625" style="57" customWidth="1"/>
    <col min="7" max="7" width="35.42578125" style="63" customWidth="1"/>
    <col min="8" max="8" width="9.140625" style="22" customWidth="1"/>
    <col min="9" max="9" width="12.28515625" style="22" customWidth="1"/>
    <col min="10" max="10" width="8.42578125" style="1" customWidth="1"/>
    <col min="11" max="11" width="20" style="57" customWidth="1"/>
    <col min="12" max="12" width="15.42578125" style="22" customWidth="1"/>
    <col min="13" max="13" width="42.42578125" style="43" customWidth="1"/>
    <col min="14" max="14" width="16.7109375" style="37" customWidth="1"/>
    <col min="15" max="15" width="15.85546875" style="37" customWidth="1"/>
    <col min="16" max="16" width="16.5703125" style="37" customWidth="1"/>
    <col min="17" max="17" width="18.28515625" style="37" customWidth="1"/>
    <col min="18" max="18" width="19.140625" style="37" customWidth="1"/>
    <col min="19" max="19" width="16.85546875" style="37" customWidth="1"/>
    <col min="20" max="20" width="13.85546875" style="65" customWidth="1"/>
    <col min="21" max="21" width="12.7109375" style="22" customWidth="1"/>
    <col min="22" max="16384" width="9.140625" style="22"/>
  </cols>
  <sheetData>
    <row r="1" spans="1:21" s="7" customFormat="1" ht="20.25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74"/>
      <c r="L1" s="4"/>
      <c r="M1" s="38"/>
      <c r="N1" s="5"/>
      <c r="O1" s="6"/>
      <c r="P1" s="5"/>
      <c r="R1" s="6"/>
      <c r="S1" s="6" t="s">
        <v>0</v>
      </c>
      <c r="T1" s="64"/>
    </row>
    <row r="2" spans="1:21" s="7" customFormat="1" ht="20.25" customHeight="1" x14ac:dyDescent="0.25">
      <c r="A2" s="1"/>
      <c r="B2" s="1"/>
      <c r="C2" s="1"/>
      <c r="D2" s="2"/>
      <c r="E2" s="1"/>
      <c r="F2" s="1"/>
      <c r="G2" s="3"/>
      <c r="H2" s="1"/>
      <c r="I2" s="1"/>
      <c r="J2" s="1"/>
      <c r="K2" s="74"/>
      <c r="L2" s="4"/>
      <c r="M2" s="38"/>
      <c r="N2" s="8"/>
      <c r="O2" s="6"/>
      <c r="P2" s="8"/>
      <c r="R2" s="6"/>
      <c r="S2" s="6" t="s">
        <v>1</v>
      </c>
      <c r="T2" s="64"/>
    </row>
    <row r="3" spans="1:21" s="7" customFormat="1" ht="20.25" customHeight="1" x14ac:dyDescent="0.25">
      <c r="A3" s="1"/>
      <c r="B3" s="1"/>
      <c r="C3" s="1"/>
      <c r="D3" s="2"/>
      <c r="E3" s="1"/>
      <c r="F3" s="1"/>
      <c r="G3" s="3"/>
      <c r="H3" s="1"/>
      <c r="I3" s="1"/>
      <c r="J3" s="1"/>
      <c r="K3" s="74"/>
      <c r="L3" s="4"/>
      <c r="M3" s="38"/>
      <c r="N3" s="8"/>
      <c r="O3" s="6"/>
      <c r="P3" s="8"/>
      <c r="R3" s="6"/>
      <c r="S3" s="6" t="s">
        <v>30</v>
      </c>
      <c r="T3" s="64"/>
    </row>
    <row r="4" spans="1:21" s="7" customFormat="1" ht="27.75" customHeight="1" x14ac:dyDescent="0.3">
      <c r="A4" s="1"/>
      <c r="B4" s="1"/>
      <c r="C4" s="1"/>
      <c r="D4" s="2"/>
      <c r="E4" s="1"/>
      <c r="F4" s="1"/>
      <c r="G4" s="3"/>
      <c r="H4" s="1"/>
      <c r="I4" s="1"/>
      <c r="J4" s="1"/>
      <c r="K4" s="74"/>
      <c r="L4" s="4"/>
      <c r="M4" s="38"/>
      <c r="N4" s="9"/>
      <c r="O4" s="10"/>
      <c r="P4" s="9"/>
      <c r="R4" s="10"/>
      <c r="S4" s="10" t="s">
        <v>2</v>
      </c>
      <c r="T4" s="64"/>
    </row>
    <row r="5" spans="1:21" s="7" customFormat="1" ht="21" customHeight="1" x14ac:dyDescent="0.25">
      <c r="A5" s="1"/>
      <c r="B5" s="1"/>
      <c r="C5" s="1"/>
      <c r="D5" s="2"/>
      <c r="E5" s="1"/>
      <c r="F5" s="1"/>
      <c r="G5" s="3"/>
      <c r="H5" s="1"/>
      <c r="I5" s="1"/>
      <c r="J5" s="1"/>
      <c r="K5" s="74"/>
      <c r="L5" s="4"/>
      <c r="M5" s="38"/>
      <c r="N5" s="11"/>
      <c r="O5" s="12"/>
      <c r="P5" s="11"/>
      <c r="R5" s="12"/>
      <c r="S5" s="12"/>
      <c r="T5" s="64"/>
    </row>
    <row r="6" spans="1:21" s="7" customFormat="1" ht="20.25" customHeight="1" x14ac:dyDescent="0.25">
      <c r="A6" s="13"/>
      <c r="B6" s="13"/>
      <c r="C6" s="13"/>
      <c r="D6" s="2"/>
      <c r="E6" s="13"/>
      <c r="F6" s="13"/>
      <c r="G6" s="14"/>
      <c r="H6" s="13"/>
      <c r="I6" s="13"/>
      <c r="J6" s="13"/>
      <c r="K6" s="75"/>
      <c r="L6" s="15"/>
      <c r="M6" s="39"/>
      <c r="N6" s="16"/>
      <c r="O6" s="17"/>
      <c r="P6" s="16"/>
      <c r="R6" s="17"/>
      <c r="S6" s="17" t="s">
        <v>3</v>
      </c>
      <c r="T6" s="64"/>
    </row>
    <row r="7" spans="1:21" s="7" customFormat="1" ht="15" customHeight="1" x14ac:dyDescent="0.25">
      <c r="A7" s="13"/>
      <c r="B7" s="13"/>
      <c r="C7" s="13"/>
      <c r="D7" s="2"/>
      <c r="E7" s="13"/>
      <c r="F7" s="13"/>
      <c r="G7" s="18"/>
      <c r="H7" s="13"/>
      <c r="I7" s="13"/>
      <c r="J7" s="13"/>
      <c r="K7" s="56"/>
      <c r="L7" s="19"/>
      <c r="M7" s="40"/>
      <c r="N7" s="16"/>
      <c r="O7" s="16"/>
      <c r="P7" s="16"/>
      <c r="Q7" s="16"/>
      <c r="R7" s="16"/>
      <c r="S7" s="16"/>
      <c r="T7" s="64"/>
    </row>
    <row r="8" spans="1:21" s="7" customFormat="1" ht="20.25" customHeight="1" x14ac:dyDescent="0.25">
      <c r="A8" s="120" t="s">
        <v>37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64"/>
    </row>
    <row r="9" spans="1:21" s="7" customFormat="1" ht="18.75" customHeight="1" x14ac:dyDescent="0.3">
      <c r="A9" s="109" t="s">
        <v>46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64"/>
    </row>
    <row r="10" spans="1:21" s="7" customFormat="1" ht="25.5" customHeight="1" x14ac:dyDescent="0.25">
      <c r="A10" s="82"/>
      <c r="B10" s="82"/>
      <c r="C10" s="82"/>
      <c r="D10" s="20"/>
      <c r="E10" s="82"/>
      <c r="F10" s="82"/>
      <c r="G10" s="21"/>
      <c r="H10" s="82"/>
      <c r="I10" s="82"/>
      <c r="J10" s="82"/>
      <c r="K10" s="82"/>
      <c r="L10" s="82"/>
      <c r="M10" s="41"/>
      <c r="N10" s="113" t="s">
        <v>4</v>
      </c>
      <c r="O10" s="113"/>
      <c r="P10" s="113"/>
      <c r="Q10" s="113"/>
      <c r="R10" s="113" t="s">
        <v>47</v>
      </c>
      <c r="S10" s="113"/>
      <c r="T10" s="64"/>
    </row>
    <row r="11" spans="1:21" ht="105" customHeight="1" x14ac:dyDescent="0.25">
      <c r="A11" s="58" t="s">
        <v>5</v>
      </c>
      <c r="B11" s="58" t="s">
        <v>6</v>
      </c>
      <c r="C11" s="58" t="s">
        <v>7</v>
      </c>
      <c r="D11" s="58" t="s">
        <v>31</v>
      </c>
      <c r="E11" s="58" t="s">
        <v>8</v>
      </c>
      <c r="F11" s="58" t="s">
        <v>9</v>
      </c>
      <c r="G11" s="61" t="s">
        <v>26</v>
      </c>
      <c r="H11" s="58" t="s">
        <v>10</v>
      </c>
      <c r="I11" s="59" t="s">
        <v>11</v>
      </c>
      <c r="J11" s="58" t="s">
        <v>12</v>
      </c>
      <c r="K11" s="58" t="s">
        <v>13</v>
      </c>
      <c r="L11" s="58" t="s">
        <v>25</v>
      </c>
      <c r="M11" s="58" t="s">
        <v>14</v>
      </c>
      <c r="N11" s="60" t="s">
        <v>15</v>
      </c>
      <c r="O11" s="60" t="s">
        <v>16</v>
      </c>
      <c r="P11" s="60" t="s">
        <v>38</v>
      </c>
      <c r="Q11" s="60" t="s">
        <v>33</v>
      </c>
      <c r="R11" s="60" t="s">
        <v>40</v>
      </c>
      <c r="S11" s="60" t="s">
        <v>39</v>
      </c>
      <c r="T11" s="73"/>
      <c r="U11" s="67"/>
    </row>
    <row r="12" spans="1:21" s="57" customFormat="1" ht="15" customHeight="1" x14ac:dyDescent="0.25">
      <c r="A12" s="52">
        <v>1</v>
      </c>
      <c r="B12" s="52">
        <v>2</v>
      </c>
      <c r="C12" s="52">
        <v>3</v>
      </c>
      <c r="D12" s="52">
        <v>4</v>
      </c>
      <c r="E12" s="80">
        <v>5</v>
      </c>
      <c r="F12" s="80">
        <v>6</v>
      </c>
      <c r="G12" s="53">
        <v>7</v>
      </c>
      <c r="H12" s="53">
        <v>8</v>
      </c>
      <c r="I12" s="53">
        <v>9</v>
      </c>
      <c r="J12" s="53">
        <v>10</v>
      </c>
      <c r="K12" s="52">
        <v>11</v>
      </c>
      <c r="L12" s="52">
        <v>12</v>
      </c>
      <c r="M12" s="51">
        <v>13</v>
      </c>
      <c r="N12" s="55">
        <v>14</v>
      </c>
      <c r="O12" s="55">
        <v>15</v>
      </c>
      <c r="P12" s="55">
        <v>16</v>
      </c>
      <c r="Q12" s="55">
        <v>17</v>
      </c>
      <c r="R12" s="55">
        <v>18</v>
      </c>
      <c r="S12" s="55">
        <v>19</v>
      </c>
      <c r="T12" s="71"/>
    </row>
    <row r="13" spans="1:21" s="98" customFormat="1" ht="15" customHeight="1" x14ac:dyDescent="0.25">
      <c r="A13" s="85">
        <v>1</v>
      </c>
      <c r="B13" s="85" t="s">
        <v>34</v>
      </c>
      <c r="C13" s="85" t="s">
        <v>42</v>
      </c>
      <c r="D13" s="85" t="s">
        <v>35</v>
      </c>
      <c r="E13" s="86">
        <v>21205522</v>
      </c>
      <c r="F13" s="87"/>
      <c r="G13" s="88" t="s">
        <v>48</v>
      </c>
      <c r="H13" s="89" t="s">
        <v>53</v>
      </c>
      <c r="I13" s="90">
        <v>0.12</v>
      </c>
      <c r="J13" s="91" t="s">
        <v>54</v>
      </c>
      <c r="K13" s="85" t="s">
        <v>55</v>
      </c>
      <c r="L13" s="92" t="s">
        <v>60</v>
      </c>
      <c r="M13" s="93"/>
      <c r="N13" s="94">
        <v>39830</v>
      </c>
      <c r="O13" s="95">
        <f t="shared" ref="O13:O23" si="0">N13*I13</f>
        <v>4779.5999999999995</v>
      </c>
      <c r="P13" s="95">
        <v>53419.89</v>
      </c>
      <c r="Q13" s="95">
        <f t="shared" ref="Q13:Q23" si="1">P13*I13</f>
        <v>6410.3867999999993</v>
      </c>
      <c r="R13" s="95">
        <f t="shared" ref="R13:R23" si="2">MAX(N13,P13)</f>
        <v>53419.89</v>
      </c>
      <c r="S13" s="95">
        <f t="shared" ref="S13:S23" si="3">R13*I13</f>
        <v>6410.3867999999993</v>
      </c>
      <c r="T13" s="96" t="s">
        <v>65</v>
      </c>
      <c r="U13" s="97"/>
    </row>
    <row r="14" spans="1:21" s="98" customFormat="1" ht="15" customHeight="1" x14ac:dyDescent="0.25">
      <c r="A14" s="85">
        <f>A13+1</f>
        <v>2</v>
      </c>
      <c r="B14" s="85" t="s">
        <v>34</v>
      </c>
      <c r="C14" s="85" t="s">
        <v>42</v>
      </c>
      <c r="D14" s="85" t="s">
        <v>35</v>
      </c>
      <c r="E14" s="86">
        <v>21204955</v>
      </c>
      <c r="F14" s="87"/>
      <c r="G14" s="88" t="s">
        <v>49</v>
      </c>
      <c r="H14" s="89" t="s">
        <v>53</v>
      </c>
      <c r="I14" s="90">
        <v>0.33</v>
      </c>
      <c r="J14" s="91" t="s">
        <v>54</v>
      </c>
      <c r="K14" s="85" t="s">
        <v>55</v>
      </c>
      <c r="L14" s="92" t="s">
        <v>61</v>
      </c>
      <c r="M14" s="93"/>
      <c r="N14" s="94">
        <v>61550</v>
      </c>
      <c r="O14" s="95">
        <f t="shared" si="0"/>
        <v>20311.5</v>
      </c>
      <c r="P14" s="95">
        <v>39209.08</v>
      </c>
      <c r="Q14" s="95">
        <f t="shared" si="1"/>
        <v>12938.996400000002</v>
      </c>
      <c r="R14" s="95">
        <f t="shared" si="2"/>
        <v>61550</v>
      </c>
      <c r="S14" s="95">
        <f t="shared" si="3"/>
        <v>20311.5</v>
      </c>
      <c r="T14" s="96" t="s">
        <v>66</v>
      </c>
      <c r="U14" s="97"/>
    </row>
    <row r="15" spans="1:21" s="98" customFormat="1" ht="15" customHeight="1" x14ac:dyDescent="0.25">
      <c r="A15" s="85">
        <f t="shared" ref="A15:A23" si="4">A14+1</f>
        <v>3</v>
      </c>
      <c r="B15" s="85" t="s">
        <v>34</v>
      </c>
      <c r="C15" s="85" t="s">
        <v>42</v>
      </c>
      <c r="D15" s="85" t="s">
        <v>35</v>
      </c>
      <c r="E15" s="86">
        <v>21204954</v>
      </c>
      <c r="F15" s="87"/>
      <c r="G15" s="88" t="s">
        <v>50</v>
      </c>
      <c r="H15" s="89" t="s">
        <v>53</v>
      </c>
      <c r="I15" s="90">
        <v>0.13</v>
      </c>
      <c r="J15" s="91" t="s">
        <v>56</v>
      </c>
      <c r="K15" s="85" t="s">
        <v>57</v>
      </c>
      <c r="L15" s="92" t="s">
        <v>45</v>
      </c>
      <c r="M15" s="93"/>
      <c r="N15" s="94">
        <v>21070</v>
      </c>
      <c r="O15" s="95">
        <f t="shared" si="0"/>
        <v>2739.1</v>
      </c>
      <c r="P15" s="95">
        <v>35799.599999999999</v>
      </c>
      <c r="Q15" s="95">
        <f t="shared" si="1"/>
        <v>4653.9480000000003</v>
      </c>
      <c r="R15" s="95">
        <f t="shared" si="2"/>
        <v>35799.599999999999</v>
      </c>
      <c r="S15" s="95">
        <f t="shared" si="3"/>
        <v>4653.9480000000003</v>
      </c>
      <c r="T15" s="96" t="s">
        <v>67</v>
      </c>
      <c r="U15" s="97"/>
    </row>
    <row r="16" spans="1:21" ht="15" customHeight="1" x14ac:dyDescent="0.25">
      <c r="A16" s="52">
        <f t="shared" si="4"/>
        <v>4</v>
      </c>
      <c r="B16" s="52" t="s">
        <v>34</v>
      </c>
      <c r="C16" s="52" t="s">
        <v>42</v>
      </c>
      <c r="D16" s="52" t="s">
        <v>35</v>
      </c>
      <c r="E16" s="80">
        <v>21204954</v>
      </c>
      <c r="F16" s="81"/>
      <c r="G16" s="62" t="s">
        <v>50</v>
      </c>
      <c r="H16" s="69" t="s">
        <v>53</v>
      </c>
      <c r="I16" s="83">
        <v>0.13</v>
      </c>
      <c r="J16" s="53" t="s">
        <v>58</v>
      </c>
      <c r="K16" s="52" t="s">
        <v>59</v>
      </c>
      <c r="L16" s="77" t="s">
        <v>45</v>
      </c>
      <c r="M16" s="51"/>
      <c r="N16" s="70">
        <v>21070</v>
      </c>
      <c r="O16" s="66">
        <f t="shared" si="0"/>
        <v>2739.1</v>
      </c>
      <c r="P16" s="66">
        <v>35799.599999999999</v>
      </c>
      <c r="Q16" s="66">
        <f t="shared" si="1"/>
        <v>4653.9480000000003</v>
      </c>
      <c r="R16" s="66">
        <f t="shared" si="2"/>
        <v>35799.599999999999</v>
      </c>
      <c r="S16" s="66">
        <f t="shared" si="3"/>
        <v>4653.9480000000003</v>
      </c>
      <c r="T16" s="78" t="s">
        <v>67</v>
      </c>
      <c r="U16" s="100" t="s">
        <v>75</v>
      </c>
    </row>
    <row r="17" spans="1:21" s="98" customFormat="1" ht="15" customHeight="1" x14ac:dyDescent="0.25">
      <c r="A17" s="85">
        <f t="shared" si="4"/>
        <v>5</v>
      </c>
      <c r="B17" s="85" t="s">
        <v>34</v>
      </c>
      <c r="C17" s="85" t="s">
        <v>42</v>
      </c>
      <c r="D17" s="85" t="s">
        <v>35</v>
      </c>
      <c r="E17" s="86">
        <v>21204955</v>
      </c>
      <c r="F17" s="87"/>
      <c r="G17" s="88" t="s">
        <v>49</v>
      </c>
      <c r="H17" s="89" t="s">
        <v>53</v>
      </c>
      <c r="I17" s="90">
        <v>0.33</v>
      </c>
      <c r="J17" s="91" t="s">
        <v>54</v>
      </c>
      <c r="K17" s="85" t="s">
        <v>55</v>
      </c>
      <c r="L17" s="92" t="s">
        <v>62</v>
      </c>
      <c r="M17" s="93"/>
      <c r="N17" s="94">
        <v>19200</v>
      </c>
      <c r="O17" s="95">
        <f t="shared" si="0"/>
        <v>6336</v>
      </c>
      <c r="P17" s="95">
        <v>35799.599999999999</v>
      </c>
      <c r="Q17" s="95">
        <f t="shared" si="1"/>
        <v>11813.868</v>
      </c>
      <c r="R17" s="95">
        <f t="shared" si="2"/>
        <v>35799.599999999999</v>
      </c>
      <c r="S17" s="95">
        <f t="shared" si="3"/>
        <v>11813.868</v>
      </c>
      <c r="T17" s="96" t="s">
        <v>68</v>
      </c>
      <c r="U17" s="97"/>
    </row>
    <row r="18" spans="1:21" s="98" customFormat="1" ht="15" customHeight="1" x14ac:dyDescent="0.25">
      <c r="A18" s="85">
        <f t="shared" si="4"/>
        <v>6</v>
      </c>
      <c r="B18" s="85" t="s">
        <v>34</v>
      </c>
      <c r="C18" s="85" t="s">
        <v>42</v>
      </c>
      <c r="D18" s="85" t="s">
        <v>35</v>
      </c>
      <c r="E18" s="86">
        <v>21204955</v>
      </c>
      <c r="F18" s="87"/>
      <c r="G18" s="88" t="s">
        <v>49</v>
      </c>
      <c r="H18" s="89" t="s">
        <v>53</v>
      </c>
      <c r="I18" s="90">
        <v>0.35</v>
      </c>
      <c r="J18" s="91" t="s">
        <v>54</v>
      </c>
      <c r="K18" s="85" t="s">
        <v>55</v>
      </c>
      <c r="L18" s="92" t="s">
        <v>62</v>
      </c>
      <c r="M18" s="93"/>
      <c r="N18" s="94">
        <v>19200</v>
      </c>
      <c r="O18" s="95">
        <f t="shared" si="0"/>
        <v>6720</v>
      </c>
      <c r="P18" s="95">
        <v>35799.599999999999</v>
      </c>
      <c r="Q18" s="95">
        <f t="shared" si="1"/>
        <v>12529.859999999999</v>
      </c>
      <c r="R18" s="95">
        <f t="shared" si="2"/>
        <v>35799.599999999999</v>
      </c>
      <c r="S18" s="95">
        <f t="shared" si="3"/>
        <v>12529.859999999999</v>
      </c>
      <c r="T18" s="96" t="s">
        <v>69</v>
      </c>
      <c r="U18" s="97"/>
    </row>
    <row r="19" spans="1:21" s="98" customFormat="1" ht="15" customHeight="1" x14ac:dyDescent="0.25">
      <c r="A19" s="85">
        <f t="shared" si="4"/>
        <v>7</v>
      </c>
      <c r="B19" s="85" t="s">
        <v>34</v>
      </c>
      <c r="C19" s="85" t="s">
        <v>42</v>
      </c>
      <c r="D19" s="85" t="s">
        <v>35</v>
      </c>
      <c r="E19" s="86">
        <v>21204955</v>
      </c>
      <c r="F19" s="87"/>
      <c r="G19" s="88" t="s">
        <v>49</v>
      </c>
      <c r="H19" s="89" t="s">
        <v>53</v>
      </c>
      <c r="I19" s="90">
        <v>0.33</v>
      </c>
      <c r="J19" s="91" t="s">
        <v>54</v>
      </c>
      <c r="K19" s="85" t="s">
        <v>55</v>
      </c>
      <c r="L19" s="92" t="s">
        <v>45</v>
      </c>
      <c r="M19" s="93"/>
      <c r="N19" s="94">
        <v>5000</v>
      </c>
      <c r="O19" s="95">
        <f t="shared" si="0"/>
        <v>1650</v>
      </c>
      <c r="P19" s="95">
        <v>35799.599999999999</v>
      </c>
      <c r="Q19" s="95">
        <f t="shared" si="1"/>
        <v>11813.868</v>
      </c>
      <c r="R19" s="95">
        <f t="shared" si="2"/>
        <v>35799.599999999999</v>
      </c>
      <c r="S19" s="95">
        <f t="shared" si="3"/>
        <v>11813.868</v>
      </c>
      <c r="T19" s="96" t="s">
        <v>70</v>
      </c>
      <c r="U19" s="97"/>
    </row>
    <row r="20" spans="1:21" s="98" customFormat="1" ht="15" customHeight="1" x14ac:dyDescent="0.25">
      <c r="A20" s="85">
        <f t="shared" si="4"/>
        <v>8</v>
      </c>
      <c r="B20" s="85" t="s">
        <v>34</v>
      </c>
      <c r="C20" s="85" t="s">
        <v>42</v>
      </c>
      <c r="D20" s="85" t="s">
        <v>35</v>
      </c>
      <c r="E20" s="86">
        <v>21204955</v>
      </c>
      <c r="F20" s="87"/>
      <c r="G20" s="88" t="s">
        <v>49</v>
      </c>
      <c r="H20" s="89" t="s">
        <v>53</v>
      </c>
      <c r="I20" s="99">
        <v>0.56599999999999995</v>
      </c>
      <c r="J20" s="91" t="s">
        <v>54</v>
      </c>
      <c r="K20" s="85" t="s">
        <v>55</v>
      </c>
      <c r="L20" s="92" t="s">
        <v>45</v>
      </c>
      <c r="M20" s="93"/>
      <c r="N20" s="94">
        <v>5000</v>
      </c>
      <c r="O20" s="95">
        <f t="shared" si="0"/>
        <v>2829.9999999999995</v>
      </c>
      <c r="P20" s="95">
        <v>35799.599999999999</v>
      </c>
      <c r="Q20" s="95">
        <f t="shared" si="1"/>
        <v>20262.573599999996</v>
      </c>
      <c r="R20" s="95">
        <f t="shared" si="2"/>
        <v>35799.599999999999</v>
      </c>
      <c r="S20" s="95">
        <f t="shared" si="3"/>
        <v>20262.573599999996</v>
      </c>
      <c r="T20" s="96" t="s">
        <v>71</v>
      </c>
      <c r="U20" s="97"/>
    </row>
    <row r="21" spans="1:21" ht="15" customHeight="1" x14ac:dyDescent="0.25">
      <c r="A21" s="52">
        <f t="shared" si="4"/>
        <v>9</v>
      </c>
      <c r="B21" s="52" t="s">
        <v>34</v>
      </c>
      <c r="C21" s="52" t="s">
        <v>42</v>
      </c>
      <c r="D21" s="52" t="s">
        <v>35</v>
      </c>
      <c r="E21" s="80">
        <v>21205521</v>
      </c>
      <c r="F21" s="81"/>
      <c r="G21" s="62" t="s">
        <v>51</v>
      </c>
      <c r="H21" s="69" t="s">
        <v>53</v>
      </c>
      <c r="I21" s="84">
        <v>0.55800000000000005</v>
      </c>
      <c r="J21" s="53" t="s">
        <v>54</v>
      </c>
      <c r="K21" s="52" t="s">
        <v>55</v>
      </c>
      <c r="L21" s="77" t="s">
        <v>63</v>
      </c>
      <c r="M21" s="51"/>
      <c r="N21" s="70">
        <v>21410</v>
      </c>
      <c r="O21" s="66">
        <f t="shared" si="0"/>
        <v>11946.78</v>
      </c>
      <c r="P21" s="66">
        <v>34462.230000000003</v>
      </c>
      <c r="Q21" s="66">
        <f t="shared" si="1"/>
        <v>19229.924340000005</v>
      </c>
      <c r="R21" s="66">
        <f t="shared" si="2"/>
        <v>34462.230000000003</v>
      </c>
      <c r="S21" s="66">
        <f t="shared" si="3"/>
        <v>19229.924340000005</v>
      </c>
      <c r="T21" s="78" t="s">
        <v>74</v>
      </c>
      <c r="U21" s="100" t="s">
        <v>75</v>
      </c>
    </row>
    <row r="22" spans="1:21" s="98" customFormat="1" ht="15" customHeight="1" x14ac:dyDescent="0.25">
      <c r="A22" s="85">
        <f t="shared" si="4"/>
        <v>10</v>
      </c>
      <c r="B22" s="85" t="s">
        <v>34</v>
      </c>
      <c r="C22" s="85" t="s">
        <v>42</v>
      </c>
      <c r="D22" s="85" t="s">
        <v>35</v>
      </c>
      <c r="E22" s="86">
        <v>21205035</v>
      </c>
      <c r="F22" s="87"/>
      <c r="G22" s="88" t="s">
        <v>52</v>
      </c>
      <c r="H22" s="89" t="s">
        <v>53</v>
      </c>
      <c r="I22" s="99">
        <v>0.11</v>
      </c>
      <c r="J22" s="91" t="s">
        <v>54</v>
      </c>
      <c r="K22" s="85" t="s">
        <v>55</v>
      </c>
      <c r="L22" s="92" t="s">
        <v>45</v>
      </c>
      <c r="M22" s="93"/>
      <c r="N22" s="94">
        <v>20030</v>
      </c>
      <c r="O22" s="95">
        <f t="shared" si="0"/>
        <v>2203.3000000000002</v>
      </c>
      <c r="P22" s="95">
        <v>23207.99</v>
      </c>
      <c r="Q22" s="95">
        <f t="shared" si="1"/>
        <v>2552.8789000000002</v>
      </c>
      <c r="R22" s="95">
        <f t="shared" si="2"/>
        <v>23207.99</v>
      </c>
      <c r="S22" s="95">
        <f t="shared" si="3"/>
        <v>2552.8789000000002</v>
      </c>
      <c r="T22" s="96" t="s">
        <v>72</v>
      </c>
      <c r="U22" s="97"/>
    </row>
    <row r="23" spans="1:21" s="98" customFormat="1" ht="15" customHeight="1" x14ac:dyDescent="0.25">
      <c r="A23" s="85">
        <f t="shared" si="4"/>
        <v>11</v>
      </c>
      <c r="B23" s="85" t="s">
        <v>34</v>
      </c>
      <c r="C23" s="85" t="s">
        <v>42</v>
      </c>
      <c r="D23" s="85" t="s">
        <v>35</v>
      </c>
      <c r="E23" s="86">
        <v>21205035</v>
      </c>
      <c r="F23" s="87"/>
      <c r="G23" s="88" t="s">
        <v>52</v>
      </c>
      <c r="H23" s="89" t="s">
        <v>53</v>
      </c>
      <c r="I23" s="99">
        <v>0.65200000000000002</v>
      </c>
      <c r="J23" s="91" t="s">
        <v>54</v>
      </c>
      <c r="K23" s="85" t="s">
        <v>55</v>
      </c>
      <c r="L23" s="92" t="s">
        <v>64</v>
      </c>
      <c r="M23" s="93"/>
      <c r="N23" s="94">
        <v>19450</v>
      </c>
      <c r="O23" s="95">
        <f t="shared" si="0"/>
        <v>12681.4</v>
      </c>
      <c r="P23" s="95">
        <v>21098.17</v>
      </c>
      <c r="Q23" s="95">
        <f t="shared" si="1"/>
        <v>13756.00684</v>
      </c>
      <c r="R23" s="95">
        <f t="shared" si="2"/>
        <v>21098.17</v>
      </c>
      <c r="S23" s="95">
        <f t="shared" si="3"/>
        <v>13756.00684</v>
      </c>
      <c r="T23" s="96" t="s">
        <v>73</v>
      </c>
      <c r="U23" s="97"/>
    </row>
    <row r="24" spans="1:21" x14ac:dyDescent="0.25">
      <c r="A24" s="45"/>
      <c r="B24" s="45"/>
      <c r="C24" s="45"/>
      <c r="D24" s="45"/>
      <c r="E24" s="45"/>
      <c r="F24" s="45"/>
      <c r="G24" s="46"/>
      <c r="H24" s="45"/>
      <c r="I24" s="47">
        <f>SUM(I13:I23)</f>
        <v>3.6060000000000003</v>
      </c>
      <c r="J24" s="45"/>
      <c r="K24" s="45"/>
      <c r="L24" s="48"/>
      <c r="M24" s="49"/>
      <c r="N24" s="50"/>
      <c r="O24" s="47">
        <f>SUM(O13:O23)</f>
        <v>74936.78</v>
      </c>
      <c r="P24" s="47"/>
      <c r="Q24" s="47">
        <f>SUM(Q13:Q23)</f>
        <v>120616.25888000001</v>
      </c>
      <c r="R24" s="47"/>
      <c r="S24" s="47">
        <f>SUM(S13:S23)</f>
        <v>127988.76248</v>
      </c>
    </row>
    <row r="25" spans="1:21" x14ac:dyDescent="0.25">
      <c r="A25" s="23"/>
      <c r="B25" s="23"/>
      <c r="C25" s="23"/>
      <c r="D25" s="23"/>
      <c r="E25" s="13"/>
      <c r="F25" s="56"/>
      <c r="G25" s="18"/>
      <c r="H25" s="24"/>
      <c r="I25" s="24"/>
      <c r="J25" s="44"/>
      <c r="K25" s="76"/>
      <c r="L25" s="24"/>
      <c r="M25" s="42"/>
      <c r="N25" s="25"/>
      <c r="O25" s="25"/>
      <c r="P25" s="25"/>
      <c r="Q25" s="25"/>
      <c r="R25" s="25"/>
      <c r="S25" s="25"/>
    </row>
    <row r="26" spans="1:21" ht="15.75" x14ac:dyDescent="0.25">
      <c r="A26" s="26" t="s">
        <v>27</v>
      </c>
      <c r="B26" s="23"/>
      <c r="C26" s="23"/>
      <c r="D26" s="23"/>
      <c r="E26" s="13"/>
      <c r="F26" s="56"/>
      <c r="G26" s="18"/>
      <c r="H26" s="24"/>
      <c r="I26" s="24"/>
      <c r="J26" s="44"/>
      <c r="K26" s="76"/>
      <c r="L26" s="24"/>
      <c r="M26" s="42"/>
      <c r="N26" s="27"/>
      <c r="O26" s="28"/>
      <c r="P26" s="28"/>
      <c r="Q26" s="28"/>
      <c r="R26" s="28"/>
      <c r="S26" s="28"/>
    </row>
    <row r="27" spans="1:21" ht="15.75" x14ac:dyDescent="0.25">
      <c r="A27" s="23" t="s">
        <v>36</v>
      </c>
      <c r="B27" s="23"/>
      <c r="C27" s="23"/>
      <c r="D27" s="23"/>
      <c r="E27" s="13"/>
      <c r="F27" s="56"/>
      <c r="G27" s="19"/>
      <c r="H27" s="24"/>
      <c r="I27" s="24"/>
      <c r="J27" s="44"/>
      <c r="K27" s="76"/>
      <c r="L27" s="24"/>
      <c r="M27" s="42"/>
      <c r="N27" s="72"/>
      <c r="O27" s="28"/>
      <c r="P27" s="28"/>
      <c r="Q27" s="28"/>
      <c r="R27" s="28"/>
      <c r="S27" s="28"/>
      <c r="T27" s="68"/>
      <c r="U27" s="68"/>
    </row>
    <row r="28" spans="1:21" ht="15.75" x14ac:dyDescent="0.25">
      <c r="A28" s="23" t="s">
        <v>44</v>
      </c>
      <c r="B28" s="23"/>
      <c r="C28" s="23"/>
      <c r="D28" s="23"/>
      <c r="E28" s="13"/>
      <c r="F28" s="56"/>
      <c r="G28" s="19"/>
      <c r="H28" s="24"/>
      <c r="I28" s="24"/>
      <c r="J28" s="44"/>
      <c r="K28" s="76"/>
      <c r="L28" s="24"/>
      <c r="M28" s="42"/>
      <c r="N28" s="72"/>
      <c r="O28" s="28"/>
      <c r="P28" s="28"/>
      <c r="Q28" s="28"/>
      <c r="R28" s="28"/>
      <c r="S28" s="28"/>
      <c r="T28" s="68"/>
      <c r="U28" s="68"/>
    </row>
    <row r="29" spans="1:21" x14ac:dyDescent="0.25">
      <c r="A29" s="23" t="s">
        <v>41</v>
      </c>
      <c r="B29" s="23"/>
      <c r="C29" s="23"/>
      <c r="D29" s="23"/>
      <c r="E29" s="13"/>
      <c r="F29" s="56"/>
      <c r="G29" s="18"/>
      <c r="H29" s="24"/>
      <c r="I29" s="24"/>
      <c r="J29" s="44"/>
      <c r="K29" s="76"/>
      <c r="L29" s="24"/>
      <c r="M29" s="42"/>
      <c r="N29" s="25"/>
      <c r="O29" s="25"/>
      <c r="P29" s="25"/>
      <c r="Q29" s="25"/>
      <c r="R29" s="25"/>
      <c r="S29" s="25"/>
    </row>
    <row r="30" spans="1:21" x14ac:dyDescent="0.25">
      <c r="A30" s="23"/>
      <c r="B30" s="23"/>
      <c r="C30" s="23"/>
      <c r="D30" s="23"/>
      <c r="E30" s="13"/>
      <c r="F30" s="56"/>
      <c r="G30" s="18"/>
      <c r="H30" s="24"/>
      <c r="I30" s="24"/>
      <c r="J30" s="44"/>
      <c r="K30" s="76"/>
      <c r="L30" s="24"/>
      <c r="M30" s="42"/>
      <c r="N30" s="25"/>
      <c r="O30" s="25"/>
      <c r="P30" s="25"/>
      <c r="Q30" s="25"/>
      <c r="R30" s="25"/>
      <c r="S30" s="25"/>
    </row>
    <row r="31" spans="1:21" x14ac:dyDescent="0.25">
      <c r="A31" s="23" t="s">
        <v>17</v>
      </c>
      <c r="B31" s="23"/>
      <c r="C31" s="23"/>
      <c r="D31" s="23"/>
      <c r="E31" s="13"/>
      <c r="F31" s="56"/>
      <c r="G31" s="18"/>
      <c r="H31" s="24"/>
      <c r="I31" s="24"/>
      <c r="J31" s="44"/>
      <c r="K31" s="76"/>
      <c r="L31" s="24"/>
      <c r="M31" s="42"/>
      <c r="N31" s="25"/>
      <c r="O31" s="25"/>
      <c r="P31" s="25"/>
      <c r="Q31" s="25"/>
      <c r="R31" s="25"/>
      <c r="S31" s="25"/>
    </row>
    <row r="32" spans="1:21" x14ac:dyDescent="0.25">
      <c r="A32" s="23" t="s">
        <v>32</v>
      </c>
      <c r="B32" s="23"/>
      <c r="C32" s="23"/>
      <c r="D32" s="23"/>
      <c r="E32" s="13"/>
      <c r="F32" s="56"/>
      <c r="G32" s="18"/>
      <c r="H32" s="24"/>
      <c r="I32" s="24"/>
      <c r="J32" s="44"/>
      <c r="K32" s="76"/>
      <c r="L32" s="24"/>
      <c r="M32" s="42"/>
      <c r="N32" s="25"/>
      <c r="O32" s="25"/>
      <c r="P32" s="25"/>
      <c r="Q32" s="25"/>
      <c r="R32" s="25"/>
      <c r="S32" s="25"/>
    </row>
    <row r="33" spans="1:19" x14ac:dyDescent="0.25">
      <c r="A33" s="23"/>
      <c r="B33" s="23"/>
      <c r="C33" s="23"/>
      <c r="D33" s="23"/>
      <c r="E33" s="13"/>
      <c r="F33" s="56"/>
      <c r="G33" s="18"/>
      <c r="H33" s="24"/>
      <c r="I33" s="24"/>
      <c r="J33" s="44"/>
      <c r="K33" s="76"/>
      <c r="L33" s="24"/>
      <c r="M33" s="42"/>
      <c r="N33" s="25"/>
      <c r="O33" s="25"/>
      <c r="P33" s="25"/>
      <c r="Q33" s="25"/>
      <c r="R33" s="25"/>
      <c r="S33" s="25"/>
    </row>
    <row r="34" spans="1:19" x14ac:dyDescent="0.25">
      <c r="A34" s="29" t="s">
        <v>18</v>
      </c>
      <c r="B34" s="23"/>
      <c r="C34" s="23"/>
      <c r="D34" s="23"/>
      <c r="E34" s="13"/>
      <c r="F34" s="56"/>
      <c r="G34" s="18"/>
      <c r="H34" s="24"/>
      <c r="I34" s="24"/>
      <c r="J34" s="44"/>
      <c r="K34" s="76"/>
      <c r="L34" s="24"/>
      <c r="M34" s="42"/>
      <c r="N34" s="25"/>
      <c r="O34" s="25"/>
      <c r="P34" s="25"/>
      <c r="Q34" s="25"/>
      <c r="R34" s="25"/>
      <c r="S34" s="25"/>
    </row>
    <row r="35" spans="1:19" x14ac:dyDescent="0.25">
      <c r="A35" s="30">
        <v>1</v>
      </c>
      <c r="B35" s="110" t="s">
        <v>19</v>
      </c>
      <c r="C35" s="111"/>
      <c r="D35" s="111"/>
      <c r="E35" s="111"/>
      <c r="F35" s="111"/>
      <c r="G35" s="112"/>
      <c r="H35" s="24"/>
      <c r="I35" s="24"/>
      <c r="J35" s="44"/>
      <c r="K35" s="76"/>
      <c r="L35" s="24"/>
      <c r="M35" s="42"/>
      <c r="N35" s="25"/>
      <c r="O35" s="25"/>
      <c r="P35" s="25"/>
      <c r="Q35" s="54"/>
      <c r="R35" s="54"/>
      <c r="S35" s="54"/>
    </row>
    <row r="36" spans="1:19" x14ac:dyDescent="0.25">
      <c r="A36" s="30">
        <v>2</v>
      </c>
      <c r="B36" s="110" t="s">
        <v>20</v>
      </c>
      <c r="C36" s="111"/>
      <c r="D36" s="111"/>
      <c r="E36" s="111"/>
      <c r="F36" s="111"/>
      <c r="G36" s="112"/>
      <c r="H36" s="24"/>
      <c r="I36" s="24"/>
      <c r="J36" s="44"/>
      <c r="K36" s="76"/>
      <c r="L36" s="24"/>
      <c r="M36" s="42"/>
      <c r="N36" s="25"/>
      <c r="O36" s="25"/>
      <c r="P36" s="25"/>
      <c r="Q36" s="25"/>
      <c r="R36" s="25"/>
      <c r="S36" s="25"/>
    </row>
    <row r="37" spans="1:19" x14ac:dyDescent="0.25">
      <c r="A37" s="30">
        <v>3</v>
      </c>
      <c r="B37" s="110" t="s">
        <v>21</v>
      </c>
      <c r="C37" s="111"/>
      <c r="D37" s="111"/>
      <c r="E37" s="111"/>
      <c r="F37" s="111"/>
      <c r="G37" s="112"/>
      <c r="H37" s="24"/>
      <c r="I37" s="24"/>
      <c r="J37" s="44"/>
      <c r="K37" s="76"/>
      <c r="L37" s="24"/>
      <c r="M37" s="42"/>
      <c r="N37" s="25"/>
      <c r="O37" s="25"/>
      <c r="P37" s="25"/>
      <c r="Q37" s="25"/>
      <c r="R37" s="25"/>
      <c r="S37" s="25"/>
    </row>
    <row r="38" spans="1:19" ht="18" customHeight="1" x14ac:dyDescent="0.35">
      <c r="A38" s="30">
        <v>4</v>
      </c>
      <c r="B38" s="110" t="s">
        <v>28</v>
      </c>
      <c r="C38" s="111"/>
      <c r="D38" s="111"/>
      <c r="E38" s="111"/>
      <c r="F38" s="111"/>
      <c r="G38" s="112"/>
      <c r="H38" s="24"/>
      <c r="I38" s="24"/>
      <c r="J38" s="44"/>
      <c r="K38" s="76"/>
      <c r="L38" s="24"/>
      <c r="M38" s="42"/>
      <c r="N38" s="31"/>
      <c r="O38" s="25"/>
      <c r="P38" s="25"/>
      <c r="Q38" s="25"/>
      <c r="R38" s="25"/>
      <c r="S38" s="25"/>
    </row>
    <row r="39" spans="1:19" x14ac:dyDescent="0.25">
      <c r="A39" s="30">
        <v>5</v>
      </c>
      <c r="B39" s="110" t="s">
        <v>22</v>
      </c>
      <c r="C39" s="111"/>
      <c r="D39" s="111"/>
      <c r="E39" s="111"/>
      <c r="F39" s="111"/>
      <c r="G39" s="112"/>
      <c r="H39" s="24"/>
      <c r="I39" s="24"/>
      <c r="J39" s="44"/>
      <c r="K39" s="76"/>
      <c r="L39" s="24"/>
      <c r="M39" s="42"/>
      <c r="N39" s="25"/>
      <c r="O39" s="25"/>
      <c r="P39" s="25"/>
      <c r="Q39" s="25"/>
      <c r="R39" s="25"/>
      <c r="S39" s="25"/>
    </row>
    <row r="40" spans="1:19" ht="42.75" customHeight="1" x14ac:dyDescent="0.25">
      <c r="A40" s="30">
        <v>6</v>
      </c>
      <c r="B40" s="117" t="s">
        <v>43</v>
      </c>
      <c r="C40" s="118"/>
      <c r="D40" s="118"/>
      <c r="E40" s="118"/>
      <c r="F40" s="118"/>
      <c r="G40" s="119"/>
      <c r="H40" s="24"/>
      <c r="I40" s="24"/>
      <c r="J40" s="44"/>
      <c r="K40" s="76"/>
      <c r="L40" s="24"/>
      <c r="M40" s="42"/>
      <c r="N40" s="25"/>
      <c r="O40" s="25"/>
      <c r="P40" s="25"/>
      <c r="Q40" s="25"/>
      <c r="R40" s="25"/>
      <c r="S40" s="25"/>
    </row>
    <row r="41" spans="1:19" ht="63.75" customHeight="1" x14ac:dyDescent="0.25">
      <c r="A41" s="30">
        <v>7</v>
      </c>
      <c r="B41" s="117" t="s">
        <v>23</v>
      </c>
      <c r="C41" s="118"/>
      <c r="D41" s="118"/>
      <c r="E41" s="118"/>
      <c r="F41" s="118"/>
      <c r="G41" s="119"/>
      <c r="H41" s="24"/>
      <c r="I41" s="24"/>
      <c r="J41" s="44"/>
      <c r="K41" s="76"/>
      <c r="L41" s="24"/>
      <c r="M41" s="42"/>
      <c r="N41" s="25"/>
      <c r="O41" s="25"/>
      <c r="P41" s="25"/>
      <c r="Q41" s="25"/>
      <c r="R41" s="25"/>
      <c r="S41" s="25"/>
    </row>
    <row r="42" spans="1:19" x14ac:dyDescent="0.25">
      <c r="A42" s="23"/>
      <c r="B42" s="23"/>
      <c r="C42" s="23"/>
      <c r="D42" s="23"/>
      <c r="E42" s="13"/>
      <c r="F42" s="56"/>
      <c r="G42" s="18"/>
      <c r="H42" s="24"/>
      <c r="I42" s="24"/>
      <c r="J42" s="44"/>
      <c r="K42" s="76"/>
      <c r="L42" s="24"/>
      <c r="M42" s="42"/>
      <c r="N42" s="25"/>
      <c r="O42" s="25"/>
      <c r="P42" s="25"/>
      <c r="Q42" s="25"/>
      <c r="R42" s="25"/>
      <c r="S42" s="25"/>
    </row>
    <row r="43" spans="1:19" x14ac:dyDescent="0.25">
      <c r="A43" s="23"/>
      <c r="B43" s="23"/>
      <c r="C43" s="23"/>
      <c r="D43" s="23"/>
      <c r="E43" s="13"/>
      <c r="F43" s="56"/>
      <c r="G43" s="18"/>
      <c r="H43" s="24"/>
      <c r="I43" s="24"/>
      <c r="J43" s="44"/>
      <c r="K43" s="76"/>
      <c r="L43" s="24"/>
      <c r="M43" s="42"/>
      <c r="N43" s="25"/>
      <c r="O43" s="25"/>
      <c r="P43" s="25"/>
      <c r="Q43" s="25"/>
      <c r="R43" s="25"/>
      <c r="S43" s="25"/>
    </row>
    <row r="44" spans="1:19" ht="18.75" x14ac:dyDescent="0.3">
      <c r="A44" s="32" t="s">
        <v>29</v>
      </c>
      <c r="B44" s="33"/>
      <c r="C44" s="33"/>
      <c r="D44" s="33"/>
      <c r="E44" s="34"/>
      <c r="F44" s="56"/>
      <c r="G44" s="18"/>
      <c r="H44" s="24"/>
      <c r="I44" s="24"/>
      <c r="J44" s="44"/>
      <c r="K44" s="76"/>
      <c r="L44" s="24"/>
      <c r="M44" s="42"/>
      <c r="N44" s="25"/>
      <c r="O44" s="25"/>
      <c r="P44" s="25"/>
      <c r="Q44" s="25"/>
      <c r="R44" s="25"/>
      <c r="S44" s="25"/>
    </row>
    <row r="45" spans="1:19" ht="18.75" x14ac:dyDescent="0.3">
      <c r="A45" s="33"/>
      <c r="B45" s="33"/>
      <c r="C45" s="33"/>
      <c r="D45" s="33"/>
      <c r="E45" s="34"/>
      <c r="F45" s="56"/>
      <c r="G45" s="18"/>
      <c r="H45" s="24"/>
      <c r="I45" s="24"/>
      <c r="J45" s="44"/>
      <c r="K45" s="76"/>
      <c r="L45" s="24"/>
      <c r="M45" s="42"/>
      <c r="N45" s="25"/>
      <c r="O45" s="25"/>
      <c r="P45" s="25"/>
      <c r="Q45" s="25"/>
      <c r="R45" s="25"/>
      <c r="S45" s="25"/>
    </row>
    <row r="46" spans="1:19" ht="18.75" x14ac:dyDescent="0.3">
      <c r="A46" s="33"/>
      <c r="B46" s="33"/>
      <c r="C46" s="33"/>
      <c r="D46" s="33"/>
      <c r="E46" s="34"/>
      <c r="F46" s="56"/>
      <c r="G46" s="18"/>
      <c r="H46" s="24"/>
      <c r="I46" s="24"/>
      <c r="J46" s="44"/>
      <c r="K46" s="76"/>
      <c r="L46" s="24"/>
      <c r="M46" s="42"/>
      <c r="N46" s="25"/>
      <c r="O46" s="25"/>
      <c r="P46" s="25"/>
      <c r="Q46" s="25"/>
      <c r="R46" s="25"/>
      <c r="S46" s="25"/>
    </row>
    <row r="47" spans="1:19" ht="18.75" x14ac:dyDescent="0.3">
      <c r="A47" s="33" t="s">
        <v>24</v>
      </c>
      <c r="B47" s="33"/>
      <c r="C47" s="33"/>
      <c r="D47" s="33"/>
      <c r="E47" s="34"/>
      <c r="F47" s="56"/>
      <c r="G47" s="18"/>
      <c r="H47" s="24"/>
      <c r="I47" s="24"/>
      <c r="J47" s="44"/>
      <c r="K47" s="76"/>
      <c r="L47" s="24"/>
      <c r="M47" s="42"/>
      <c r="N47" s="25"/>
      <c r="O47" s="25"/>
      <c r="P47" s="25"/>
      <c r="Q47" s="25"/>
      <c r="R47" s="25"/>
      <c r="S47" s="25"/>
    </row>
    <row r="48" spans="1:19" ht="18.75" x14ac:dyDescent="0.3">
      <c r="A48" s="35"/>
      <c r="B48" s="35"/>
      <c r="C48" s="35"/>
      <c r="D48" s="35"/>
      <c r="E48" s="36"/>
    </row>
  </sheetData>
  <mergeCells count="11">
    <mergeCell ref="B36:G36"/>
    <mergeCell ref="A8:S8"/>
    <mergeCell ref="A9:S9"/>
    <mergeCell ref="N10:Q10"/>
    <mergeCell ref="R10:S10"/>
    <mergeCell ref="B35:G35"/>
    <mergeCell ref="B37:G37"/>
    <mergeCell ref="B38:G38"/>
    <mergeCell ref="B39:G39"/>
    <mergeCell ref="B40:G40"/>
    <mergeCell ref="B41:G41"/>
  </mergeCells>
  <pageMargins left="0.7" right="0.7" top="0.75" bottom="0.75" header="0.3" footer="0.3"/>
  <pageSetup paperSize="9" scale="26" orientation="portrait" r:id="rId1"/>
  <colBreaks count="1" manualBreakCount="1">
    <brk id="19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Лист1</vt:lpstr>
      <vt:lpstr>Лист1!Область_печати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2026-06-19T04:54:42Z</dcterms:modified>
</cp:coreProperties>
</file>